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0f9b4a46df4af38/Bureau/Base de données et Codes pour Diaspora CEDEAO et IDE/"/>
    </mc:Choice>
  </mc:AlternateContent>
  <xr:revisionPtr revIDLastSave="97" documentId="13_ncr:1_{4F558A1C-73F4-42D1-A83D-82F95FB62418}" xr6:coauthVersionLast="47" xr6:coauthVersionMax="47" xr10:uidLastSave="{E2F1BF72-F6CF-4636-86C0-8E94ED5E140C}"/>
  <bookViews>
    <workbookView xWindow="-108" yWindow="-108" windowWidth="23256" windowHeight="12456" firstSheet="1" activeTab="1" xr2:uid="{9E5622E6-2A2B-4B2B-8BF2-BAD4D6DE10A9}"/>
  </bookViews>
  <sheets>
    <sheet name="Computation Savings" sheetId="1" r:id="rId1"/>
    <sheet name="Figure 1" sheetId="2" r:id="rId2"/>
    <sheet name="Figure 2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3" l="1"/>
  <c r="H5" i="1"/>
  <c r="H6" i="1"/>
  <c r="G7" i="3"/>
  <c r="G8" i="3"/>
  <c r="G9" i="3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</calcChain>
</file>

<file path=xl/sharedStrings.xml><?xml version="1.0" encoding="utf-8"?>
<sst xmlns="http://schemas.openxmlformats.org/spreadsheetml/2006/main" count="328" uniqueCount="41">
  <si>
    <t>Computation for ECOWAS diaspora savings in the rest of the world</t>
  </si>
  <si>
    <t>Year</t>
  </si>
  <si>
    <t>country</t>
  </si>
  <si>
    <t>Ecowas diaspora stock</t>
  </si>
  <si>
    <t xml:space="preserve"> Propensity to save </t>
  </si>
  <si>
    <t>inverse of the dependency ratio</t>
  </si>
  <si>
    <t xml:space="preserve">Average earnings rest of the world </t>
  </si>
  <si>
    <t>Ecowas diaspora savings</t>
  </si>
  <si>
    <t>Bénin</t>
  </si>
  <si>
    <t>Burkina Faso</t>
  </si>
  <si>
    <t>Cabo verde</t>
  </si>
  <si>
    <t>Côte d'Ivoire</t>
  </si>
  <si>
    <t>Gambia</t>
  </si>
  <si>
    <t>Ghana</t>
  </si>
  <si>
    <t>Guinea</t>
  </si>
  <si>
    <t>Guinea-Bissau</t>
  </si>
  <si>
    <t>Mali</t>
  </si>
  <si>
    <t>Niger</t>
  </si>
  <si>
    <t>Nigeria</t>
  </si>
  <si>
    <t>Senegal</t>
  </si>
  <si>
    <t>Sierra Leone</t>
  </si>
  <si>
    <t>Togo</t>
  </si>
  <si>
    <t xml:space="preserve"> Figure 1:  Average number of migrants from ECOWAS to the rest of the world and other regions</t>
  </si>
  <si>
    <t>World Diaspora</t>
  </si>
  <si>
    <t>Europe Diaspora</t>
  </si>
  <si>
    <t>North America Diaspora</t>
  </si>
  <si>
    <t>Africa Diaspora</t>
  </si>
  <si>
    <t>Asia Diaspora</t>
  </si>
  <si>
    <t>Euro Diaspora</t>
  </si>
  <si>
    <t>Countries</t>
  </si>
  <si>
    <t>Sénégal</t>
  </si>
  <si>
    <t>Mean</t>
  </si>
  <si>
    <t>Computation Ecowas Diaspora savings in the rest of the world</t>
  </si>
  <si>
    <t>Ecowas Diaspora Stock</t>
  </si>
  <si>
    <t xml:space="preserve">Propensity to save </t>
  </si>
  <si>
    <t>Inverse of the dependency ratio</t>
  </si>
  <si>
    <t xml:space="preserve"> Ecowas Diaspora savings </t>
  </si>
  <si>
    <t>Figure 2: Ecowas Diaspora savings in the rest of the world (in USD billions)</t>
  </si>
  <si>
    <t xml:space="preserve"> Ecowas Diaspora savings (in USD billions)</t>
  </si>
  <si>
    <t>It should be noted that for Figure 2, we have adjusted the above values for Ecowas Diaspora savings in the rest of the world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</si>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</sst>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ptos"/>
      <family val="2"/>
    </font>
    <font>
      <sz val="12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Font="1"/>
    <xf numFmtId="0" fontId="4" fillId="0" borderId="0" xfId="0" applyFont="1" applyAlignment="1">
      <alignment horizontal="center" vertical="center"/>
    </xf>
    <xf numFmtId="3" fontId="5" fillId="0" borderId="1" xfId="0" applyNumberFormat="1" applyFont="1" applyBorder="1" applyAlignment="1">
      <alignment horizontal="justify" vertical="center" wrapText="1"/>
    </xf>
    <xf numFmtId="0" fontId="5" fillId="0" borderId="0" xfId="0" applyFont="1"/>
    <xf numFmtId="3" fontId="5" fillId="0" borderId="0" xfId="0" applyNumberFormat="1" applyFont="1"/>
    <xf numFmtId="0" fontId="5" fillId="0" borderId="2" xfId="0" applyFont="1" applyBorder="1" applyAlignment="1">
      <alignment horizontal="justify" vertical="center" wrapText="1"/>
    </xf>
    <xf numFmtId="3" fontId="5" fillId="0" borderId="2" xfId="0" applyNumberFormat="1" applyFont="1" applyBorder="1" applyAlignment="1">
      <alignment horizontal="justify" vertical="center" wrapText="1"/>
    </xf>
    <xf numFmtId="0" fontId="2" fillId="0" borderId="0" xfId="0" applyFont="1"/>
    <xf numFmtId="0" fontId="4" fillId="0" borderId="0" xfId="0" applyFont="1"/>
    <xf numFmtId="0" fontId="7" fillId="0" borderId="0" xfId="0" applyFont="1"/>
    <xf numFmtId="164" fontId="7" fillId="0" borderId="0" xfId="1" applyFont="1"/>
    <xf numFmtId="2" fontId="7" fillId="0" borderId="0" xfId="0" applyNumberFormat="1" applyFont="1"/>
    <xf numFmtId="1" fontId="7" fillId="0" borderId="0" xfId="0" applyNumberFormat="1" applyFont="1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3" xfId="0" applyBorder="1"/>
    <xf numFmtId="0" fontId="0" fillId="0" borderId="4" xfId="0" applyBorder="1"/>
    <xf numFmtId="2" fontId="0" fillId="0" borderId="0" xfId="0" applyNumberFormat="1"/>
    <xf numFmtId="1" fontId="0" fillId="0" borderId="0" xfId="0" applyNumberFormat="1"/>
    <xf numFmtId="0" fontId="8" fillId="0" borderId="0" xfId="0" applyFont="1"/>
    <xf numFmtId="0" fontId="9" fillId="0" borderId="0" xfId="0" applyFont="1"/>
    <xf numFmtId="0" fontId="5" fillId="0" borderId="0" xfId="0" quotePrefix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1'!$D$7</c:f>
              <c:strCache>
                <c:ptCount val="1"/>
                <c:pt idx="0">
                  <c:v>2005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1'!$C$8:$C$12</c:f>
              <c:strCache>
                <c:ptCount val="5"/>
                <c:pt idx="0">
                  <c:v>World Diaspora</c:v>
                </c:pt>
                <c:pt idx="1">
                  <c:v>Europe Diaspora</c:v>
                </c:pt>
                <c:pt idx="2">
                  <c:v>North America Diaspora</c:v>
                </c:pt>
                <c:pt idx="3">
                  <c:v>Africa Diaspora</c:v>
                </c:pt>
                <c:pt idx="4">
                  <c:v>Asia Diaspora</c:v>
                </c:pt>
              </c:strCache>
            </c:strRef>
          </c:cat>
          <c:val>
            <c:numRef>
              <c:f>'Figure 1'!$D$8:$D$12</c:f>
              <c:numCache>
                <c:formatCode>General</c:formatCode>
                <c:ptCount val="5"/>
                <c:pt idx="0" formatCode="0.00">
                  <c:v>502627.78571428597</c:v>
                </c:pt>
                <c:pt idx="1">
                  <c:v>114221</c:v>
                </c:pt>
                <c:pt idx="2" formatCode="0.00">
                  <c:v>30990.142857142859</c:v>
                </c:pt>
                <c:pt idx="3" formatCode="0">
                  <c:v>4870</c:v>
                </c:pt>
                <c:pt idx="4" formatCode="0.00">
                  <c:v>1867.875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BE-4730-9E41-49F9855A8885}"/>
            </c:ext>
          </c:extLst>
        </c:ser>
        <c:ser>
          <c:idx val="1"/>
          <c:order val="1"/>
          <c:tx>
            <c:strRef>
              <c:f>'Figure 1'!$E$7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1'!$C$8:$C$12</c:f>
              <c:strCache>
                <c:ptCount val="5"/>
                <c:pt idx="0">
                  <c:v>World Diaspora</c:v>
                </c:pt>
                <c:pt idx="1">
                  <c:v>Europe Diaspora</c:v>
                </c:pt>
                <c:pt idx="2">
                  <c:v>North America Diaspora</c:v>
                </c:pt>
                <c:pt idx="3">
                  <c:v>Africa Diaspora</c:v>
                </c:pt>
                <c:pt idx="4">
                  <c:v>Asia Diaspora</c:v>
                </c:pt>
              </c:strCache>
            </c:strRef>
          </c:cat>
          <c:val>
            <c:numRef>
              <c:f>'Figure 1'!$E$8:$E$12</c:f>
              <c:numCache>
                <c:formatCode>0.00</c:formatCode>
                <c:ptCount val="5"/>
                <c:pt idx="0">
                  <c:v>559979.28571428568</c:v>
                </c:pt>
                <c:pt idx="1">
                  <c:v>143485.42857142899</c:v>
                </c:pt>
                <c:pt idx="2">
                  <c:v>39977.5</c:v>
                </c:pt>
                <c:pt idx="3">
                  <c:v>5822.666666666667</c:v>
                </c:pt>
                <c:pt idx="4">
                  <c:v>3311.625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BE-4730-9E41-49F9855A8885}"/>
            </c:ext>
          </c:extLst>
        </c:ser>
        <c:ser>
          <c:idx val="2"/>
          <c:order val="2"/>
          <c:tx>
            <c:strRef>
              <c:f>'Figure 1'!$F$7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1'!$C$8:$C$12</c:f>
              <c:strCache>
                <c:ptCount val="5"/>
                <c:pt idx="0">
                  <c:v>World Diaspora</c:v>
                </c:pt>
                <c:pt idx="1">
                  <c:v>Europe Diaspora</c:v>
                </c:pt>
                <c:pt idx="2">
                  <c:v>North America Diaspora</c:v>
                </c:pt>
                <c:pt idx="3">
                  <c:v>Africa Diaspora</c:v>
                </c:pt>
                <c:pt idx="4">
                  <c:v>Asia Diaspora</c:v>
                </c:pt>
              </c:strCache>
            </c:strRef>
          </c:cat>
          <c:val>
            <c:numRef>
              <c:f>'Figure 1'!$F$8:$F$12</c:f>
              <c:numCache>
                <c:formatCode>0.00</c:formatCode>
                <c:ptCount val="5"/>
                <c:pt idx="0" formatCode="0">
                  <c:v>649379</c:v>
                </c:pt>
                <c:pt idx="1">
                  <c:v>164650.07142857142</c:v>
                </c:pt>
                <c:pt idx="2">
                  <c:v>53476</c:v>
                </c:pt>
                <c:pt idx="3">
                  <c:v>7968.083333333333</c:v>
                </c:pt>
                <c:pt idx="4">
                  <c:v>4093.875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BE-4730-9E41-49F9855A8885}"/>
            </c:ext>
          </c:extLst>
        </c:ser>
        <c:ser>
          <c:idx val="3"/>
          <c:order val="3"/>
          <c:tx>
            <c:strRef>
              <c:f>'Figure 1'!$G$7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1'!$C$8:$C$12</c:f>
              <c:strCache>
                <c:ptCount val="5"/>
                <c:pt idx="0">
                  <c:v>World Diaspora</c:v>
                </c:pt>
                <c:pt idx="1">
                  <c:v>Europe Diaspora</c:v>
                </c:pt>
                <c:pt idx="2">
                  <c:v>North America Diaspora</c:v>
                </c:pt>
                <c:pt idx="3">
                  <c:v>Africa Diaspora</c:v>
                </c:pt>
                <c:pt idx="4">
                  <c:v>Asia Diaspora</c:v>
                </c:pt>
              </c:strCache>
            </c:strRef>
          </c:cat>
          <c:val>
            <c:numRef>
              <c:f>'Figure 1'!$G$8:$G$12</c:f>
              <c:numCache>
                <c:formatCode>0.00</c:formatCode>
                <c:ptCount val="5"/>
                <c:pt idx="0">
                  <c:v>725895.85714285716</c:v>
                </c:pt>
                <c:pt idx="1">
                  <c:v>208085.07142857142</c:v>
                </c:pt>
                <c:pt idx="2">
                  <c:v>68781.857142857145</c:v>
                </c:pt>
                <c:pt idx="3">
                  <c:v>7880.083333333333</c:v>
                </c:pt>
                <c:pt idx="4">
                  <c:v>5228.625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BE-4730-9E41-49F9855A8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0762144"/>
        <c:axId val="1020759744"/>
      </c:barChart>
      <c:catAx>
        <c:axId val="102076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20759744"/>
        <c:crosses val="autoZero"/>
        <c:auto val="1"/>
        <c:lblAlgn val="ctr"/>
        <c:lblOffset val="100"/>
        <c:noMultiLvlLbl val="0"/>
      </c:catAx>
      <c:valAx>
        <c:axId val="102075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20762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9.1819335083114628E-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2'!$D$15</c:f>
              <c:strCache>
                <c:ptCount val="1"/>
                <c:pt idx="0">
                  <c:v> Ecowas Diaspora savings (in USD billions)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2'!$C$16:$C$19</c:f>
              <c:numCache>
                <c:formatCode>General</c:formatCode>
                <c:ptCount val="4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</c:numCache>
            </c:numRef>
          </c:cat>
          <c:val>
            <c:numRef>
              <c:f>'Figure 2'!$D$16:$D$19</c:f>
              <c:numCache>
                <c:formatCode>General</c:formatCode>
                <c:ptCount val="4"/>
                <c:pt idx="0">
                  <c:v>16.600000000000001</c:v>
                </c:pt>
                <c:pt idx="1">
                  <c:v>21</c:v>
                </c:pt>
                <c:pt idx="2">
                  <c:v>26</c:v>
                </c:pt>
                <c:pt idx="3">
                  <c:v>28.8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1-4875-AD49-408C4EA42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0165296"/>
        <c:axId val="970161456"/>
      </c:barChart>
      <c:catAx>
        <c:axId val="97016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0161456"/>
        <c:crosses val="autoZero"/>
        <c:auto val="1"/>
        <c:lblAlgn val="ctr"/>
        <c:lblOffset val="100"/>
        <c:noMultiLvlLbl val="0"/>
      </c:catAx>
      <c:valAx>
        <c:axId val="970161456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0165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358140</xdr:colOff>
      <xdr:row>4</xdr:row>
      <xdr:rowOff>140970</xdr:rowOff>
    </xdr:from>
    <xdr:to>
      <xdr:col>13</xdr:col>
      <xdr:colOff>175260</xdr:colOff>
      <xdr:row>19</xdr:row>
      <xdr:rowOff>140970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AAD7371-7C5A-685E-6DC8-07CE26649B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1005840</xdr:colOff>
      <xdr:row>4</xdr:row>
      <xdr:rowOff>57150</xdr:rowOff>
    </xdr:from>
    <xdr:to>
      <xdr:col>14</xdr:col>
      <xdr:colOff>487680</xdr:colOff>
      <xdr:row>18</xdr:row>
      <xdr:rowOff>140970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A6A0A77-FA8C-E383-4722-7E8D3ED286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6CC92-FD3F-4901-8918-C696F621A5BF}">
  <dimension ref="B2:H228"/>
  <sheetViews>
    <sheetView topLeftCell="A163" workbookViewId="0">
      <selection activeCell="H6" sqref="H6"/>
    </sheetView>
  </sheetViews>
  <sheetFormatPr defaultColWidth="11.42578125" defaultRowHeight="14.45"/>
  <cols>
    <col min="2" max="2" width="11.7109375" bestFit="1" customWidth="1"/>
    <col min="4" max="7" width="11.7109375" bestFit="1" customWidth="1"/>
    <col min="8" max="8" width="16.7109375" bestFit="1" customWidth="1"/>
  </cols>
  <sheetData>
    <row r="2" spans="2:8" ht="17.45">
      <c r="B2" s="23" t="s">
        <v>0</v>
      </c>
      <c r="C2" s="23"/>
      <c r="D2" s="23"/>
      <c r="E2" s="23"/>
      <c r="F2" s="23"/>
      <c r="G2" s="23"/>
      <c r="H2" s="23"/>
    </row>
    <row r="4" spans="2:8"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</row>
    <row r="5" spans="2:8">
      <c r="B5" s="10">
        <v>2005</v>
      </c>
      <c r="C5" s="10" t="s">
        <v>8</v>
      </c>
      <c r="D5" s="10">
        <v>504165</v>
      </c>
      <c r="E5" s="10">
        <v>0.2</v>
      </c>
      <c r="F5" s="10">
        <v>1.299086</v>
      </c>
      <c r="G5" s="10">
        <v>9132.7597999999998</v>
      </c>
      <c r="H5" s="11">
        <f>D5*E5*(F5*G5)</f>
        <v>1196306952.0054331</v>
      </c>
    </row>
    <row r="6" spans="2:8">
      <c r="B6" s="10">
        <v>2006</v>
      </c>
      <c r="C6" s="10" t="s">
        <v>8</v>
      </c>
      <c r="D6" s="10">
        <v>511562.4</v>
      </c>
      <c r="E6" s="10">
        <v>0.2</v>
      </c>
      <c r="F6" s="10">
        <v>1.3056304999999999</v>
      </c>
      <c r="G6" s="10">
        <v>9279.2978999999996</v>
      </c>
      <c r="H6" s="11">
        <f>D6*E6*(F6*G6)</f>
        <v>1239549904.0760677</v>
      </c>
    </row>
    <row r="7" spans="2:8">
      <c r="B7" s="10">
        <v>2007</v>
      </c>
      <c r="C7" s="10" t="s">
        <v>8</v>
      </c>
      <c r="D7" s="10">
        <v>518959.8</v>
      </c>
      <c r="E7" s="10">
        <v>0.2</v>
      </c>
      <c r="F7" s="10">
        <v>1.3121750999999999</v>
      </c>
      <c r="G7" s="10">
        <v>9425.8359</v>
      </c>
      <c r="H7" s="11">
        <f t="shared" ref="H7:H69" si="0">D7*E7*(F7*G7)</f>
        <v>1283734994.1811361</v>
      </c>
    </row>
    <row r="8" spans="2:8">
      <c r="B8" s="10">
        <v>2008</v>
      </c>
      <c r="C8" s="10" t="s">
        <v>8</v>
      </c>
      <c r="D8" s="10">
        <v>526357.19999999995</v>
      </c>
      <c r="E8" s="10">
        <v>0.2</v>
      </c>
      <c r="F8" s="10">
        <v>1.3187196000000001</v>
      </c>
      <c r="G8" s="10">
        <v>9572.3739999999998</v>
      </c>
      <c r="H8" s="11">
        <f t="shared" si="0"/>
        <v>1328870569.661207</v>
      </c>
    </row>
    <row r="9" spans="2:8">
      <c r="B9" s="10">
        <v>2009</v>
      </c>
      <c r="C9" s="10" t="s">
        <v>8</v>
      </c>
      <c r="D9" s="10">
        <v>533754.6</v>
      </c>
      <c r="E9" s="10">
        <v>0.2</v>
      </c>
      <c r="F9" s="10">
        <v>1.3252641000000001</v>
      </c>
      <c r="G9" s="10">
        <v>9718.9120999999996</v>
      </c>
      <c r="H9" s="11">
        <f t="shared" si="0"/>
        <v>1374965225.1898372</v>
      </c>
    </row>
    <row r="10" spans="2:8">
      <c r="B10" s="10">
        <v>2010</v>
      </c>
      <c r="C10" s="10" t="s">
        <v>8</v>
      </c>
      <c r="D10" s="10">
        <v>541152</v>
      </c>
      <c r="E10" s="10">
        <v>0.2</v>
      </c>
      <c r="F10" s="10">
        <v>1.3318087000000001</v>
      </c>
      <c r="G10" s="10">
        <v>9865.4501999999993</v>
      </c>
      <c r="H10" s="11">
        <f t="shared" si="0"/>
        <v>1422027580.6341789</v>
      </c>
    </row>
    <row r="11" spans="2:8">
      <c r="B11" s="10">
        <v>2011</v>
      </c>
      <c r="C11" s="10" t="s">
        <v>8</v>
      </c>
      <c r="D11" s="10">
        <v>559906.19999999995</v>
      </c>
      <c r="E11" s="10">
        <v>0.2</v>
      </c>
      <c r="F11" s="10">
        <v>1.3305355000000001</v>
      </c>
      <c r="G11" s="10">
        <v>10050.222</v>
      </c>
      <c r="H11" s="11">
        <f t="shared" si="0"/>
        <v>1497432979.1912651</v>
      </c>
    </row>
    <row r="12" spans="2:8">
      <c r="B12" s="10">
        <v>2012</v>
      </c>
      <c r="C12" s="10" t="s">
        <v>8</v>
      </c>
      <c r="D12" s="10">
        <v>578660.4</v>
      </c>
      <c r="E12" s="10">
        <v>0.2</v>
      </c>
      <c r="F12" s="10">
        <v>1.3292622999999999</v>
      </c>
      <c r="G12" s="10">
        <v>10234.994000000001</v>
      </c>
      <c r="H12" s="11">
        <f t="shared" si="0"/>
        <v>1574533983.7645724</v>
      </c>
    </row>
    <row r="13" spans="2:8">
      <c r="B13" s="10">
        <v>2013</v>
      </c>
      <c r="C13" s="10" t="s">
        <v>8</v>
      </c>
      <c r="D13" s="10">
        <v>597414.6</v>
      </c>
      <c r="E13" s="10">
        <v>0.2</v>
      </c>
      <c r="F13" s="10">
        <v>1.3279890999999999</v>
      </c>
      <c r="G13" s="10">
        <v>10419.766</v>
      </c>
      <c r="H13" s="11">
        <f t="shared" si="0"/>
        <v>1653325271.1765094</v>
      </c>
    </row>
    <row r="14" spans="2:8">
      <c r="B14" s="10">
        <v>2014</v>
      </c>
      <c r="C14" s="10" t="s">
        <v>8</v>
      </c>
      <c r="D14" s="10">
        <v>616168.80000000005</v>
      </c>
      <c r="E14" s="10">
        <v>0.2</v>
      </c>
      <c r="F14" s="10">
        <v>1.3267158999999999</v>
      </c>
      <c r="G14" s="10">
        <v>10604.538</v>
      </c>
      <c r="H14" s="11">
        <f t="shared" si="0"/>
        <v>1733801547.077925</v>
      </c>
    </row>
    <row r="15" spans="2:8">
      <c r="B15" s="10">
        <v>2015</v>
      </c>
      <c r="C15" s="10" t="s">
        <v>8</v>
      </c>
      <c r="D15" s="10">
        <v>634923</v>
      </c>
      <c r="E15" s="10">
        <v>0.2</v>
      </c>
      <c r="F15" s="10">
        <v>1.3254427</v>
      </c>
      <c r="G15" s="10">
        <v>10789.31</v>
      </c>
      <c r="H15" s="11">
        <f t="shared" si="0"/>
        <v>1815957517.1196649</v>
      </c>
    </row>
    <row r="16" spans="2:8">
      <c r="B16" s="10">
        <v>2016</v>
      </c>
      <c r="C16" s="10" t="s">
        <v>8</v>
      </c>
      <c r="D16" s="10">
        <v>644303.80000000005</v>
      </c>
      <c r="E16" s="10">
        <v>0.2</v>
      </c>
      <c r="F16" s="10">
        <v>1.3175114000000001</v>
      </c>
      <c r="G16" s="10">
        <v>10826.066000000001</v>
      </c>
      <c r="H16" s="11">
        <f t="shared" si="0"/>
        <v>1838000988.0892415</v>
      </c>
    </row>
    <row r="17" spans="2:8">
      <c r="B17" s="10">
        <v>2017</v>
      </c>
      <c r="C17" s="10" t="s">
        <v>8</v>
      </c>
      <c r="D17" s="10">
        <v>653684.6</v>
      </c>
      <c r="E17" s="10">
        <v>0.2</v>
      </c>
      <c r="F17" s="10">
        <v>1.3095801</v>
      </c>
      <c r="G17" s="10">
        <v>10862.822</v>
      </c>
      <c r="H17" s="11">
        <f t="shared" si="0"/>
        <v>1859828846.7556524</v>
      </c>
    </row>
    <row r="18" spans="2:8">
      <c r="B18" s="10">
        <v>2018</v>
      </c>
      <c r="C18" s="10" t="s">
        <v>8</v>
      </c>
      <c r="D18" s="10">
        <v>663065.4</v>
      </c>
      <c r="E18" s="10">
        <v>0.2</v>
      </c>
      <c r="F18" s="10">
        <v>1.3016487999999999</v>
      </c>
      <c r="G18" s="10">
        <v>10899.578</v>
      </c>
      <c r="H18" s="11">
        <f t="shared" si="0"/>
        <v>1881437811.4576931</v>
      </c>
    </row>
    <row r="19" spans="2:8">
      <c r="B19" s="10">
        <v>2019</v>
      </c>
      <c r="C19" s="10" t="s">
        <v>8</v>
      </c>
      <c r="D19" s="10">
        <v>672446.2</v>
      </c>
      <c r="E19" s="10">
        <v>0.2</v>
      </c>
      <c r="F19" s="10">
        <v>1.2937175999999999</v>
      </c>
      <c r="G19" s="10">
        <v>10936.334000000001</v>
      </c>
      <c r="H19" s="11">
        <f t="shared" si="0"/>
        <v>1902824747.6160827</v>
      </c>
    </row>
    <row r="20" spans="2:8">
      <c r="B20" s="10">
        <v>2020</v>
      </c>
      <c r="C20" s="10" t="s">
        <v>8</v>
      </c>
      <c r="D20" s="10">
        <v>681827</v>
      </c>
      <c r="E20" s="10">
        <v>0.2</v>
      </c>
      <c r="F20" s="10">
        <v>1.2857863</v>
      </c>
      <c r="G20" s="10">
        <v>10973.09</v>
      </c>
      <c r="H20" s="11">
        <f t="shared" si="0"/>
        <v>1923986081.9588218</v>
      </c>
    </row>
    <row r="21" spans="2:8">
      <c r="B21" s="10">
        <v>2005</v>
      </c>
      <c r="C21" s="10" t="s">
        <v>9</v>
      </c>
      <c r="D21" s="10">
        <v>1352292</v>
      </c>
      <c r="E21" s="10">
        <v>0.2</v>
      </c>
      <c r="F21" s="10">
        <v>1.299086</v>
      </c>
      <c r="G21" s="10">
        <v>9132.7597999999998</v>
      </c>
      <c r="H21" s="11">
        <f t="shared" si="0"/>
        <v>3208783475.1347895</v>
      </c>
    </row>
    <row r="22" spans="2:8">
      <c r="B22" s="10">
        <v>2006</v>
      </c>
      <c r="C22" s="10" t="s">
        <v>9</v>
      </c>
      <c r="D22" s="10">
        <v>1368739.2</v>
      </c>
      <c r="E22" s="10">
        <v>0.2</v>
      </c>
      <c r="F22" s="10">
        <v>1.3056304999999999</v>
      </c>
      <c r="G22" s="10">
        <v>9279.2978999999996</v>
      </c>
      <c r="H22" s="11">
        <f t="shared" si="0"/>
        <v>3316546611.0588927</v>
      </c>
    </row>
    <row r="23" spans="2:8">
      <c r="B23" s="10">
        <v>2007</v>
      </c>
      <c r="C23" s="10" t="s">
        <v>9</v>
      </c>
      <c r="D23" s="10">
        <v>1385186.4</v>
      </c>
      <c r="E23" s="10">
        <v>0.2</v>
      </c>
      <c r="F23" s="10">
        <v>1.3121750999999999</v>
      </c>
      <c r="G23" s="10">
        <v>9425.8359</v>
      </c>
      <c r="H23" s="11">
        <f t="shared" si="0"/>
        <v>3426493256.5948052</v>
      </c>
    </row>
    <row r="24" spans="2:8">
      <c r="B24" s="10">
        <v>2008</v>
      </c>
      <c r="C24" s="10" t="s">
        <v>9</v>
      </c>
      <c r="D24" s="10">
        <v>1401633.6</v>
      </c>
      <c r="E24" s="10">
        <v>0.2</v>
      </c>
      <c r="F24" s="10">
        <v>1.3187196000000001</v>
      </c>
      <c r="G24" s="10">
        <v>9572.3739999999998</v>
      </c>
      <c r="H24" s="11">
        <f t="shared" si="0"/>
        <v>3538641896.5833249</v>
      </c>
    </row>
    <row r="25" spans="2:8">
      <c r="B25" s="10">
        <v>2009</v>
      </c>
      <c r="C25" s="10" t="s">
        <v>9</v>
      </c>
      <c r="D25" s="10">
        <v>1418080.8</v>
      </c>
      <c r="E25" s="10">
        <v>0.2</v>
      </c>
      <c r="F25" s="10">
        <v>1.3252641000000001</v>
      </c>
      <c r="G25" s="10">
        <v>9718.9120999999996</v>
      </c>
      <c r="H25" s="11">
        <f t="shared" si="0"/>
        <v>3653011677.1066418</v>
      </c>
    </row>
    <row r="26" spans="2:8">
      <c r="B26" s="10">
        <v>2010</v>
      </c>
      <c r="C26" s="10" t="s">
        <v>9</v>
      </c>
      <c r="D26" s="10">
        <v>1434528</v>
      </c>
      <c r="E26" s="10">
        <v>0.2</v>
      </c>
      <c r="F26" s="10">
        <v>1.3318087000000001</v>
      </c>
      <c r="G26" s="10">
        <v>9865.4501999999993</v>
      </c>
      <c r="H26" s="11">
        <f t="shared" si="0"/>
        <v>3769621809.0148196</v>
      </c>
    </row>
    <row r="27" spans="2:8">
      <c r="B27" s="10">
        <v>2011</v>
      </c>
      <c r="C27" s="10" t="s">
        <v>9</v>
      </c>
      <c r="D27" s="10">
        <v>1451336</v>
      </c>
      <c r="E27" s="10">
        <v>0.2</v>
      </c>
      <c r="F27" s="10">
        <v>1.3305355000000001</v>
      </c>
      <c r="G27" s="10">
        <v>10050.222</v>
      </c>
      <c r="H27" s="11">
        <f t="shared" si="0"/>
        <v>3881504420.3610072</v>
      </c>
    </row>
    <row r="28" spans="2:8">
      <c r="B28" s="10">
        <v>2012</v>
      </c>
      <c r="C28" s="10" t="s">
        <v>9</v>
      </c>
      <c r="D28" s="10">
        <v>1468144</v>
      </c>
      <c r="E28" s="10">
        <v>0.2</v>
      </c>
      <c r="F28" s="10">
        <v>1.3292622999999999</v>
      </c>
      <c r="G28" s="10">
        <v>10234.994000000001</v>
      </c>
      <c r="H28" s="11">
        <f t="shared" si="0"/>
        <v>3994817376.5822821</v>
      </c>
    </row>
    <row r="29" spans="2:8">
      <c r="B29" s="10">
        <v>2013</v>
      </c>
      <c r="C29" s="10" t="s">
        <v>9</v>
      </c>
      <c r="D29" s="10">
        <v>1484952</v>
      </c>
      <c r="E29" s="10">
        <v>0.2</v>
      </c>
      <c r="F29" s="10">
        <v>1.3279890999999999</v>
      </c>
      <c r="G29" s="10">
        <v>10419.766</v>
      </c>
      <c r="H29" s="11">
        <f t="shared" si="0"/>
        <v>4109555856.3250713</v>
      </c>
    </row>
    <row r="30" spans="2:8">
      <c r="B30" s="10">
        <v>2014</v>
      </c>
      <c r="C30" s="10" t="s">
        <v>9</v>
      </c>
      <c r="D30" s="10">
        <v>1501760</v>
      </c>
      <c r="E30" s="10">
        <v>0.2</v>
      </c>
      <c r="F30" s="10">
        <v>1.3267158999999999</v>
      </c>
      <c r="G30" s="10">
        <v>10604.538</v>
      </c>
      <c r="H30" s="11">
        <f t="shared" si="0"/>
        <v>4225715114.6564775</v>
      </c>
    </row>
    <row r="31" spans="2:8">
      <c r="B31" s="10">
        <v>2015</v>
      </c>
      <c r="C31" s="10" t="s">
        <v>9</v>
      </c>
      <c r="D31" s="10">
        <v>1518568</v>
      </c>
      <c r="E31" s="10">
        <v>0.2</v>
      </c>
      <c r="F31" s="10">
        <v>1.3254427</v>
      </c>
      <c r="G31" s="10">
        <v>10789.31</v>
      </c>
      <c r="H31" s="11">
        <f t="shared" si="0"/>
        <v>4343290406.6436014</v>
      </c>
    </row>
    <row r="32" spans="2:8">
      <c r="B32" s="10">
        <v>2016</v>
      </c>
      <c r="C32" s="10" t="s">
        <v>9</v>
      </c>
      <c r="D32" s="10">
        <v>1534723.8</v>
      </c>
      <c r="E32" s="10">
        <v>0.2</v>
      </c>
      <c r="F32" s="10">
        <v>1.3175114000000001</v>
      </c>
      <c r="G32" s="10">
        <v>10826.066000000001</v>
      </c>
      <c r="H32" s="11">
        <f t="shared" si="0"/>
        <v>4378095955.4236298</v>
      </c>
    </row>
    <row r="33" spans="2:8">
      <c r="B33" s="10">
        <v>2017</v>
      </c>
      <c r="C33" s="10" t="s">
        <v>9</v>
      </c>
      <c r="D33" s="10">
        <v>1550879.6</v>
      </c>
      <c r="E33" s="10">
        <v>0.2</v>
      </c>
      <c r="F33" s="10">
        <v>1.3095801</v>
      </c>
      <c r="G33" s="10">
        <v>10862.822</v>
      </c>
      <c r="H33" s="11">
        <f t="shared" si="0"/>
        <v>4412480602.9159451</v>
      </c>
    </row>
    <row r="34" spans="2:8">
      <c r="B34" s="10">
        <v>2018</v>
      </c>
      <c r="C34" s="10" t="s">
        <v>9</v>
      </c>
      <c r="D34" s="10">
        <v>1567035.4</v>
      </c>
      <c r="E34" s="10">
        <v>0.2</v>
      </c>
      <c r="F34" s="10">
        <v>1.3016487999999999</v>
      </c>
      <c r="G34" s="10">
        <v>10899.578</v>
      </c>
      <c r="H34" s="11">
        <f t="shared" si="0"/>
        <v>4446438697.3784647</v>
      </c>
    </row>
    <row r="35" spans="2:8">
      <c r="B35" s="10">
        <v>2019</v>
      </c>
      <c r="C35" s="10" t="s">
        <v>9</v>
      </c>
      <c r="D35" s="10">
        <v>1583191.2</v>
      </c>
      <c r="E35" s="10">
        <v>0.2</v>
      </c>
      <c r="F35" s="10">
        <v>1.2937175999999999</v>
      </c>
      <c r="G35" s="10">
        <v>10936.334000000001</v>
      </c>
      <c r="H35" s="11">
        <f t="shared" si="0"/>
        <v>4479964933.3552685</v>
      </c>
    </row>
    <row r="36" spans="2:8">
      <c r="B36" s="10">
        <v>2020</v>
      </c>
      <c r="C36" s="10" t="s">
        <v>9</v>
      </c>
      <c r="D36" s="10">
        <v>1599347</v>
      </c>
      <c r="E36" s="10">
        <v>0.2</v>
      </c>
      <c r="F36" s="10">
        <v>1.2857863</v>
      </c>
      <c r="G36" s="10">
        <v>10973.09</v>
      </c>
      <c r="H36" s="11">
        <f t="shared" si="0"/>
        <v>4513052971.2413797</v>
      </c>
    </row>
    <row r="37" spans="2:8">
      <c r="B37" s="10">
        <v>2005</v>
      </c>
      <c r="C37" s="10" t="s">
        <v>10</v>
      </c>
      <c r="D37" s="10">
        <v>141164</v>
      </c>
      <c r="E37" s="10">
        <v>0.2</v>
      </c>
      <c r="F37" s="10">
        <v>1.299086</v>
      </c>
      <c r="G37" s="10">
        <v>9132.7597999999998</v>
      </c>
      <c r="H37" s="11">
        <f t="shared" si="0"/>
        <v>334960726.29574639</v>
      </c>
    </row>
    <row r="38" spans="2:8">
      <c r="B38" s="10">
        <v>2006</v>
      </c>
      <c r="C38" s="10" t="s">
        <v>10</v>
      </c>
      <c r="D38" s="10">
        <v>143503.79999999999</v>
      </c>
      <c r="E38" s="10">
        <v>0.2</v>
      </c>
      <c r="F38" s="10">
        <v>1.3056304999999999</v>
      </c>
      <c r="G38" s="10">
        <v>9279.2978999999996</v>
      </c>
      <c r="H38" s="11">
        <f t="shared" si="0"/>
        <v>347719303.69501585</v>
      </c>
    </row>
    <row r="39" spans="2:8">
      <c r="B39" s="10">
        <v>2007</v>
      </c>
      <c r="C39" s="10" t="s">
        <v>10</v>
      </c>
      <c r="D39" s="10">
        <v>145843.6</v>
      </c>
      <c r="E39" s="10">
        <v>0.2</v>
      </c>
      <c r="F39" s="10">
        <v>1.3121750999999999</v>
      </c>
      <c r="G39" s="10">
        <v>9425.8359</v>
      </c>
      <c r="H39" s="11">
        <f t="shared" si="0"/>
        <v>360768855.30893904</v>
      </c>
    </row>
    <row r="40" spans="2:8">
      <c r="B40" s="10">
        <v>2008</v>
      </c>
      <c r="C40" s="10" t="s">
        <v>10</v>
      </c>
      <c r="D40" s="10">
        <v>148183.4</v>
      </c>
      <c r="E40" s="10">
        <v>0.2</v>
      </c>
      <c r="F40" s="10">
        <v>1.3187196000000001</v>
      </c>
      <c r="G40" s="10">
        <v>9572.3739999999998</v>
      </c>
      <c r="H40" s="11">
        <f t="shared" si="0"/>
        <v>374112027.29312813</v>
      </c>
    </row>
    <row r="41" spans="2:8">
      <c r="B41" s="10">
        <v>2009</v>
      </c>
      <c r="C41" s="10" t="s">
        <v>10</v>
      </c>
      <c r="D41" s="10">
        <v>150523.20000000001</v>
      </c>
      <c r="E41" s="10">
        <v>0.2</v>
      </c>
      <c r="F41" s="10">
        <v>1.3252641000000001</v>
      </c>
      <c r="G41" s="10">
        <v>9718.9120999999996</v>
      </c>
      <c r="H41" s="11">
        <f t="shared" si="0"/>
        <v>387751535.22666585</v>
      </c>
    </row>
    <row r="42" spans="2:8">
      <c r="B42" s="10">
        <v>2010</v>
      </c>
      <c r="C42" s="10" t="s">
        <v>10</v>
      </c>
      <c r="D42" s="10">
        <v>152863</v>
      </c>
      <c r="E42" s="10">
        <v>0.2</v>
      </c>
      <c r="F42" s="10">
        <v>1.3318087000000001</v>
      </c>
      <c r="G42" s="10">
        <v>9865.4501999999993</v>
      </c>
      <c r="H42" s="11">
        <f t="shared" si="0"/>
        <v>401690101.96485001</v>
      </c>
    </row>
    <row r="43" spans="2:8">
      <c r="B43" s="10">
        <v>2011</v>
      </c>
      <c r="C43" s="10" t="s">
        <v>10</v>
      </c>
      <c r="D43" s="10">
        <v>156576.20000000001</v>
      </c>
      <c r="E43" s="10">
        <v>0.2</v>
      </c>
      <c r="F43" s="10">
        <v>1.3305355000000001</v>
      </c>
      <c r="G43" s="10">
        <v>10050.222</v>
      </c>
      <c r="H43" s="11">
        <f t="shared" si="0"/>
        <v>418752936.89630055</v>
      </c>
    </row>
    <row r="44" spans="2:8">
      <c r="B44" s="10">
        <v>2012</v>
      </c>
      <c r="C44" s="10" t="s">
        <v>10</v>
      </c>
      <c r="D44" s="10">
        <v>160289.4</v>
      </c>
      <c r="E44" s="10">
        <v>0.2</v>
      </c>
      <c r="F44" s="10">
        <v>1.3292622999999999</v>
      </c>
      <c r="G44" s="10">
        <v>10234.994000000001</v>
      </c>
      <c r="H44" s="11">
        <f t="shared" si="0"/>
        <v>436147190.19520432</v>
      </c>
    </row>
    <row r="45" spans="2:8">
      <c r="B45" s="10">
        <v>2013</v>
      </c>
      <c r="C45" s="10" t="s">
        <v>10</v>
      </c>
      <c r="D45" s="10">
        <v>164002.6</v>
      </c>
      <c r="E45" s="10">
        <v>0.2</v>
      </c>
      <c r="F45" s="10">
        <v>1.3279890999999999</v>
      </c>
      <c r="G45" s="10">
        <v>10419.766</v>
      </c>
      <c r="H45" s="11">
        <f t="shared" si="0"/>
        <v>453871805.47420943</v>
      </c>
    </row>
    <row r="46" spans="2:8">
      <c r="B46" s="10">
        <v>2014</v>
      </c>
      <c r="C46" s="10" t="s">
        <v>10</v>
      </c>
      <c r="D46" s="10">
        <v>167715.79999999999</v>
      </c>
      <c r="E46" s="10">
        <v>0.2</v>
      </c>
      <c r="F46" s="10">
        <v>1.3267158999999999</v>
      </c>
      <c r="G46" s="10">
        <v>10604.538</v>
      </c>
      <c r="H46" s="11">
        <f t="shared" si="0"/>
        <v>471925734.4893344</v>
      </c>
    </row>
    <row r="47" spans="2:8">
      <c r="B47" s="10">
        <v>2015</v>
      </c>
      <c r="C47" s="10" t="s">
        <v>10</v>
      </c>
      <c r="D47" s="10">
        <v>171429</v>
      </c>
      <c r="E47" s="10">
        <v>0.2</v>
      </c>
      <c r="F47" s="10">
        <v>1.3254427</v>
      </c>
      <c r="G47" s="10">
        <v>10789.31</v>
      </c>
      <c r="H47" s="11">
        <f t="shared" si="0"/>
        <v>490307928.99659806</v>
      </c>
    </row>
    <row r="48" spans="2:8">
      <c r="B48" s="10">
        <v>2016</v>
      </c>
      <c r="C48" s="10" t="s">
        <v>10</v>
      </c>
      <c r="D48" s="10">
        <v>174654.8</v>
      </c>
      <c r="E48" s="10">
        <v>0.2</v>
      </c>
      <c r="F48" s="10">
        <v>1.3175114000000001</v>
      </c>
      <c r="G48" s="10">
        <v>10826.066000000001</v>
      </c>
      <c r="H48" s="11">
        <f t="shared" si="0"/>
        <v>498236538.3760407</v>
      </c>
    </row>
    <row r="49" spans="2:8">
      <c r="B49" s="10">
        <v>2017</v>
      </c>
      <c r="C49" s="10" t="s">
        <v>10</v>
      </c>
      <c r="D49" s="10">
        <v>177880.6</v>
      </c>
      <c r="E49" s="10">
        <v>0.2</v>
      </c>
      <c r="F49" s="10">
        <v>1.3095801</v>
      </c>
      <c r="G49" s="10">
        <v>10862.822</v>
      </c>
      <c r="H49" s="11">
        <f t="shared" si="0"/>
        <v>506096473.98485988</v>
      </c>
    </row>
    <row r="50" spans="2:8">
      <c r="B50" s="10">
        <v>2018</v>
      </c>
      <c r="C50" s="10" t="s">
        <v>10</v>
      </c>
      <c r="D50" s="10">
        <v>181106.4</v>
      </c>
      <c r="E50" s="10">
        <v>0.2</v>
      </c>
      <c r="F50" s="10">
        <v>1.3016487999999999</v>
      </c>
      <c r="G50" s="10">
        <v>10899.578</v>
      </c>
      <c r="H50" s="11">
        <f t="shared" si="0"/>
        <v>513886607.3497147</v>
      </c>
    </row>
    <row r="51" spans="2:8">
      <c r="B51" s="10">
        <v>2019</v>
      </c>
      <c r="C51" s="10" t="s">
        <v>10</v>
      </c>
      <c r="D51" s="10">
        <v>184332.2</v>
      </c>
      <c r="E51" s="10">
        <v>0.2</v>
      </c>
      <c r="F51" s="10">
        <v>1.2937175999999999</v>
      </c>
      <c r="G51" s="10">
        <v>10936.334000000001</v>
      </c>
      <c r="H51" s="11">
        <f t="shared" si="0"/>
        <v>521605850.31563467</v>
      </c>
    </row>
    <row r="52" spans="2:8">
      <c r="B52" s="10">
        <v>2020</v>
      </c>
      <c r="C52" s="10" t="s">
        <v>10</v>
      </c>
      <c r="D52" s="10">
        <v>187558</v>
      </c>
      <c r="E52" s="10">
        <v>0.2</v>
      </c>
      <c r="F52" s="10">
        <v>1.2857863</v>
      </c>
      <c r="G52" s="10">
        <v>10973.09</v>
      </c>
      <c r="H52" s="11">
        <f t="shared" si="0"/>
        <v>529252994.61598426</v>
      </c>
    </row>
    <row r="53" spans="2:8">
      <c r="B53" s="10">
        <v>2005</v>
      </c>
      <c r="C53" s="10" t="s">
        <v>11</v>
      </c>
      <c r="D53" s="10">
        <v>731962</v>
      </c>
      <c r="E53" s="10">
        <v>0.2</v>
      </c>
      <c r="F53" s="10">
        <v>1.299086</v>
      </c>
      <c r="G53" s="10">
        <v>9132.7597999999998</v>
      </c>
      <c r="H53" s="11">
        <f t="shared" si="0"/>
        <v>1736834625.9732444</v>
      </c>
    </row>
    <row r="54" spans="2:8">
      <c r="B54" s="10">
        <v>2006</v>
      </c>
      <c r="C54" s="10" t="s">
        <v>11</v>
      </c>
      <c r="D54" s="10">
        <v>773528.6</v>
      </c>
      <c r="E54" s="10">
        <v>0.2</v>
      </c>
      <c r="F54" s="10">
        <v>1.3056304999999999</v>
      </c>
      <c r="G54" s="10">
        <v>9279.2978999999996</v>
      </c>
      <c r="H54" s="11">
        <f t="shared" si="0"/>
        <v>1874311524.7134953</v>
      </c>
    </row>
    <row r="55" spans="2:8">
      <c r="B55" s="10">
        <v>2007</v>
      </c>
      <c r="C55" s="10" t="s">
        <v>11</v>
      </c>
      <c r="D55" s="10">
        <v>815095.2</v>
      </c>
      <c r="E55" s="10">
        <v>0.2</v>
      </c>
      <c r="F55" s="10">
        <v>1.3121750999999999</v>
      </c>
      <c r="G55" s="10">
        <v>9425.8359</v>
      </c>
      <c r="H55" s="11">
        <f t="shared" si="0"/>
        <v>2016276081.1705878</v>
      </c>
    </row>
    <row r="56" spans="2:8">
      <c r="B56" s="10">
        <v>2008</v>
      </c>
      <c r="C56" s="10" t="s">
        <v>11</v>
      </c>
      <c r="D56" s="10">
        <v>856661.8</v>
      </c>
      <c r="E56" s="10">
        <v>0.2</v>
      </c>
      <c r="F56" s="10">
        <v>1.3187196000000001</v>
      </c>
      <c r="G56" s="10">
        <v>9572.3739999999998</v>
      </c>
      <c r="H56" s="11">
        <f t="shared" si="0"/>
        <v>2162775875.7227888</v>
      </c>
    </row>
    <row r="57" spans="2:8">
      <c r="B57" s="10">
        <v>2009</v>
      </c>
      <c r="C57" s="10" t="s">
        <v>11</v>
      </c>
      <c r="D57" s="10">
        <v>898228.4</v>
      </c>
      <c r="E57" s="10">
        <v>0.2</v>
      </c>
      <c r="F57" s="10">
        <v>1.3252641000000001</v>
      </c>
      <c r="G57" s="10">
        <v>9718.9120999999996</v>
      </c>
      <c r="H57" s="11">
        <f t="shared" si="0"/>
        <v>2313858867.4981112</v>
      </c>
    </row>
    <row r="58" spans="2:8">
      <c r="B58" s="10">
        <v>2010</v>
      </c>
      <c r="C58" s="10" t="s">
        <v>11</v>
      </c>
      <c r="D58" s="10">
        <v>939795</v>
      </c>
      <c r="E58" s="10">
        <v>0.2</v>
      </c>
      <c r="F58" s="10">
        <v>1.3318087000000001</v>
      </c>
      <c r="G58" s="10">
        <v>9865.4501999999993</v>
      </c>
      <c r="H58" s="11">
        <f t="shared" si="0"/>
        <v>2469573077.6973901</v>
      </c>
    </row>
    <row r="59" spans="2:8">
      <c r="B59" s="10">
        <v>2011</v>
      </c>
      <c r="C59" s="10" t="s">
        <v>11</v>
      </c>
      <c r="D59" s="10">
        <v>963112</v>
      </c>
      <c r="E59" s="10">
        <v>0.2</v>
      </c>
      <c r="F59" s="10">
        <v>1.3305355000000001</v>
      </c>
      <c r="G59" s="10">
        <v>10050.222</v>
      </c>
      <c r="H59" s="11">
        <f t="shared" si="0"/>
        <v>2575780856.6057281</v>
      </c>
    </row>
    <row r="60" spans="2:8">
      <c r="B60" s="10">
        <v>2012</v>
      </c>
      <c r="C60" s="10" t="s">
        <v>11</v>
      </c>
      <c r="D60" s="10">
        <v>986429</v>
      </c>
      <c r="E60" s="10">
        <v>0.2</v>
      </c>
      <c r="F60" s="10">
        <v>1.3292622999999999</v>
      </c>
      <c r="G60" s="10">
        <v>10234.994000000001</v>
      </c>
      <c r="H60" s="11">
        <f t="shared" si="0"/>
        <v>2684071664.6082973</v>
      </c>
    </row>
    <row r="61" spans="2:8">
      <c r="B61" s="10">
        <v>2013</v>
      </c>
      <c r="C61" s="10" t="s">
        <v>11</v>
      </c>
      <c r="D61" s="10">
        <v>1009746</v>
      </c>
      <c r="E61" s="10">
        <v>0.2</v>
      </c>
      <c r="F61" s="10">
        <v>1.3279890999999999</v>
      </c>
      <c r="G61" s="10">
        <v>10419.766</v>
      </c>
      <c r="H61" s="11">
        <f t="shared" si="0"/>
        <v>2794438869.2030554</v>
      </c>
    </row>
    <row r="62" spans="2:8">
      <c r="B62" s="10">
        <v>2014</v>
      </c>
      <c r="C62" s="10" t="s">
        <v>11</v>
      </c>
      <c r="D62" s="10">
        <v>1033063</v>
      </c>
      <c r="E62" s="10">
        <v>0.2</v>
      </c>
      <c r="F62" s="10">
        <v>1.3267158999999999</v>
      </c>
      <c r="G62" s="10">
        <v>10604.538</v>
      </c>
      <c r="H62" s="11">
        <f t="shared" si="0"/>
        <v>2906875887.9530449</v>
      </c>
    </row>
    <row r="63" spans="2:8">
      <c r="B63" s="10">
        <v>2015</v>
      </c>
      <c r="C63" s="10" t="s">
        <v>11</v>
      </c>
      <c r="D63" s="10">
        <v>1056380</v>
      </c>
      <c r="E63" s="10">
        <v>0.2</v>
      </c>
      <c r="F63" s="10">
        <v>1.3254427</v>
      </c>
      <c r="G63" s="10">
        <v>10789.31</v>
      </c>
      <c r="H63" s="11">
        <f t="shared" si="0"/>
        <v>3021376138.4213071</v>
      </c>
    </row>
    <row r="64" spans="2:8">
      <c r="B64" s="10">
        <v>2016</v>
      </c>
      <c r="C64" s="10" t="s">
        <v>11</v>
      </c>
      <c r="D64" s="10">
        <v>1074963.6000000001</v>
      </c>
      <c r="E64" s="10">
        <v>0.2</v>
      </c>
      <c r="F64" s="10">
        <v>1.3175114000000001</v>
      </c>
      <c r="G64" s="10">
        <v>10826.066000000001</v>
      </c>
      <c r="H64" s="11">
        <f t="shared" si="0"/>
        <v>3066541216.9848576</v>
      </c>
    </row>
    <row r="65" spans="2:8">
      <c r="B65" s="10">
        <v>2017</v>
      </c>
      <c r="C65" s="10" t="s">
        <v>11</v>
      </c>
      <c r="D65" s="10">
        <v>1093547.2</v>
      </c>
      <c r="E65" s="10">
        <v>0.2</v>
      </c>
      <c r="F65" s="10">
        <v>1.3095801</v>
      </c>
      <c r="G65" s="10">
        <v>10862.822</v>
      </c>
      <c r="H65" s="11">
        <f t="shared" si="0"/>
        <v>3111302649.3952479</v>
      </c>
    </row>
    <row r="66" spans="2:8">
      <c r="B66" s="10">
        <v>2018</v>
      </c>
      <c r="C66" s="10" t="s">
        <v>11</v>
      </c>
      <c r="D66" s="10">
        <v>1112130.8</v>
      </c>
      <c r="E66" s="10">
        <v>0.2</v>
      </c>
      <c r="F66" s="10">
        <v>1.3016487999999999</v>
      </c>
      <c r="G66" s="10">
        <v>10899.578</v>
      </c>
      <c r="H66" s="11">
        <f t="shared" si="0"/>
        <v>3155653934.5993524</v>
      </c>
    </row>
    <row r="67" spans="2:8">
      <c r="B67" s="10">
        <v>2019</v>
      </c>
      <c r="C67" s="10" t="s">
        <v>11</v>
      </c>
      <c r="D67" s="10">
        <v>1130714.3999999999</v>
      </c>
      <c r="E67" s="10">
        <v>0.2</v>
      </c>
      <c r="F67" s="10">
        <v>1.2937175999999999</v>
      </c>
      <c r="G67" s="10">
        <v>10936.334000000001</v>
      </c>
      <c r="H67" s="11">
        <f t="shared" si="0"/>
        <v>3199588818.8614502</v>
      </c>
    </row>
    <row r="68" spans="2:8">
      <c r="B68" s="10">
        <v>2020</v>
      </c>
      <c r="C68" s="10" t="s">
        <v>11</v>
      </c>
      <c r="D68" s="10">
        <v>1149298</v>
      </c>
      <c r="E68" s="10">
        <v>0.2</v>
      </c>
      <c r="F68" s="10">
        <v>1.2857863</v>
      </c>
      <c r="G68" s="10">
        <v>10973.09</v>
      </c>
      <c r="H68" s="11">
        <f t="shared" si="0"/>
        <v>3243100311.4032006</v>
      </c>
    </row>
    <row r="69" spans="2:8">
      <c r="B69" s="10">
        <v>2005</v>
      </c>
      <c r="C69" s="10" t="s">
        <v>12</v>
      </c>
      <c r="D69" s="10">
        <v>61209</v>
      </c>
      <c r="E69" s="10">
        <v>0.2</v>
      </c>
      <c r="F69" s="10">
        <v>1.299086</v>
      </c>
      <c r="G69" s="10">
        <v>9132.7597999999998</v>
      </c>
      <c r="H69" s="11">
        <f t="shared" si="0"/>
        <v>145239658.09863946</v>
      </c>
    </row>
    <row r="70" spans="2:8">
      <c r="B70" s="10">
        <v>2006</v>
      </c>
      <c r="C70" s="10" t="s">
        <v>12</v>
      </c>
      <c r="D70" s="10">
        <v>64455.199999999997</v>
      </c>
      <c r="E70" s="10">
        <v>0.2</v>
      </c>
      <c r="F70" s="10">
        <v>1.3056304999999999</v>
      </c>
      <c r="G70" s="10">
        <v>9279.2978999999996</v>
      </c>
      <c r="H70" s="11">
        <f t="shared" ref="H70:H133" si="1">D70*E70*(F70*G70)</f>
        <v>156179259.80721757</v>
      </c>
    </row>
    <row r="71" spans="2:8">
      <c r="B71" s="10">
        <v>2007</v>
      </c>
      <c r="C71" s="10" t="s">
        <v>12</v>
      </c>
      <c r="D71" s="10">
        <v>67701.399999999994</v>
      </c>
      <c r="E71" s="10">
        <v>0.2</v>
      </c>
      <c r="F71" s="10">
        <v>1.3121750999999999</v>
      </c>
      <c r="G71" s="10">
        <v>9425.8359</v>
      </c>
      <c r="H71" s="11">
        <f t="shared" si="1"/>
        <v>167470883.74678493</v>
      </c>
    </row>
    <row r="72" spans="2:8">
      <c r="B72" s="10">
        <v>2008</v>
      </c>
      <c r="C72" s="10" t="s">
        <v>12</v>
      </c>
      <c r="D72" s="10">
        <v>70947.600000000006</v>
      </c>
      <c r="E72" s="10">
        <v>0.2</v>
      </c>
      <c r="F72" s="10">
        <v>1.3187196000000001</v>
      </c>
      <c r="G72" s="10">
        <v>9572.3739999999998</v>
      </c>
      <c r="H72" s="11">
        <f t="shared" si="1"/>
        <v>179118244.46990648</v>
      </c>
    </row>
    <row r="73" spans="2:8">
      <c r="B73" s="10">
        <v>2009</v>
      </c>
      <c r="C73" s="10" t="s">
        <v>12</v>
      </c>
      <c r="D73" s="10">
        <v>74193.8</v>
      </c>
      <c r="E73" s="10">
        <v>0.2</v>
      </c>
      <c r="F73" s="10">
        <v>1.3252641000000001</v>
      </c>
      <c r="G73" s="10">
        <v>9718.9120999999996</v>
      </c>
      <c r="H73" s="11">
        <f t="shared" si="1"/>
        <v>191125088.05486596</v>
      </c>
    </row>
    <row r="74" spans="2:8">
      <c r="B74" s="10">
        <v>2010</v>
      </c>
      <c r="C74" s="10" t="s">
        <v>12</v>
      </c>
      <c r="D74" s="10">
        <v>77440</v>
      </c>
      <c r="E74" s="10">
        <v>0.2</v>
      </c>
      <c r="F74" s="10">
        <v>1.3318087000000001</v>
      </c>
      <c r="G74" s="10">
        <v>9865.4501999999993</v>
      </c>
      <c r="H74" s="11">
        <f t="shared" si="1"/>
        <v>203495165.58067015</v>
      </c>
    </row>
    <row r="75" spans="2:8">
      <c r="B75" s="10">
        <v>2011</v>
      </c>
      <c r="C75" s="10" t="s">
        <v>12</v>
      </c>
      <c r="D75" s="10">
        <v>81344.600000000006</v>
      </c>
      <c r="E75" s="10">
        <v>0.2</v>
      </c>
      <c r="F75" s="10">
        <v>1.3305355000000001</v>
      </c>
      <c r="G75" s="10">
        <v>10050.222</v>
      </c>
      <c r="H75" s="11">
        <f t="shared" si="1"/>
        <v>217550880.34231773</v>
      </c>
    </row>
    <row r="76" spans="2:8">
      <c r="B76" s="10">
        <v>2012</v>
      </c>
      <c r="C76" s="10" t="s">
        <v>12</v>
      </c>
      <c r="D76" s="10">
        <v>85249.2</v>
      </c>
      <c r="E76" s="10">
        <v>0.2</v>
      </c>
      <c r="F76" s="10">
        <v>1.3292622999999999</v>
      </c>
      <c r="G76" s="10">
        <v>10234.994000000001</v>
      </c>
      <c r="H76" s="11">
        <f t="shared" si="1"/>
        <v>231962931.08832532</v>
      </c>
    </row>
    <row r="77" spans="2:8">
      <c r="B77" s="10">
        <v>2013</v>
      </c>
      <c r="C77" s="10" t="s">
        <v>12</v>
      </c>
      <c r="D77" s="10">
        <v>89153.8</v>
      </c>
      <c r="E77" s="10">
        <v>0.2</v>
      </c>
      <c r="F77" s="10">
        <v>1.3279890999999999</v>
      </c>
      <c r="G77" s="10">
        <v>10419.766</v>
      </c>
      <c r="H77" s="11">
        <f t="shared" si="1"/>
        <v>246730211.41668832</v>
      </c>
    </row>
    <row r="78" spans="2:8">
      <c r="B78" s="10">
        <v>2014</v>
      </c>
      <c r="C78" s="10" t="s">
        <v>12</v>
      </c>
      <c r="D78" s="10">
        <v>93058.4</v>
      </c>
      <c r="E78" s="10">
        <v>0.2</v>
      </c>
      <c r="F78" s="10">
        <v>1.3267158999999999</v>
      </c>
      <c r="G78" s="10">
        <v>10604.538</v>
      </c>
      <c r="H78" s="11">
        <f t="shared" si="1"/>
        <v>261851619.05081263</v>
      </c>
    </row>
    <row r="79" spans="2:8">
      <c r="B79" s="10">
        <v>2015</v>
      </c>
      <c r="C79" s="10" t="s">
        <v>12</v>
      </c>
      <c r="D79" s="10">
        <v>96963</v>
      </c>
      <c r="E79" s="10">
        <v>0.2</v>
      </c>
      <c r="F79" s="10">
        <v>1.3254427</v>
      </c>
      <c r="G79" s="10">
        <v>10789.31</v>
      </c>
      <c r="H79" s="11">
        <f t="shared" si="1"/>
        <v>277326051.71410406</v>
      </c>
    </row>
    <row r="80" spans="2:8">
      <c r="B80" s="10">
        <v>2016</v>
      </c>
      <c r="C80" s="10" t="s">
        <v>12</v>
      </c>
      <c r="D80" s="10">
        <v>105412.4</v>
      </c>
      <c r="E80" s="10">
        <v>0.2</v>
      </c>
      <c r="F80" s="10">
        <v>1.3175114000000001</v>
      </c>
      <c r="G80" s="10">
        <v>10826.066000000001</v>
      </c>
      <c r="H80" s="11">
        <f t="shared" si="1"/>
        <v>300709223.43909556</v>
      </c>
    </row>
    <row r="81" spans="2:8">
      <c r="B81" s="10">
        <v>2017</v>
      </c>
      <c r="C81" s="10" t="s">
        <v>12</v>
      </c>
      <c r="D81" s="10">
        <v>113861.8</v>
      </c>
      <c r="E81" s="10">
        <v>0.2</v>
      </c>
      <c r="F81" s="10">
        <v>1.3095801</v>
      </c>
      <c r="G81" s="10">
        <v>10862.822</v>
      </c>
      <c r="H81" s="11">
        <f t="shared" si="1"/>
        <v>323953570.54996061</v>
      </c>
    </row>
    <row r="82" spans="2:8">
      <c r="B82" s="10">
        <v>2018</v>
      </c>
      <c r="C82" s="10" t="s">
        <v>12</v>
      </c>
      <c r="D82" s="10">
        <v>122311.2</v>
      </c>
      <c r="E82" s="10">
        <v>0.2</v>
      </c>
      <c r="F82" s="10">
        <v>1.3016487999999999</v>
      </c>
      <c r="G82" s="10">
        <v>10899.578</v>
      </c>
      <c r="H82" s="11">
        <f t="shared" si="1"/>
        <v>347056137.21476674</v>
      </c>
    </row>
    <row r="83" spans="2:8">
      <c r="B83" s="10">
        <v>2019</v>
      </c>
      <c r="C83" s="10" t="s">
        <v>12</v>
      </c>
      <c r="D83" s="10">
        <v>130760.6</v>
      </c>
      <c r="E83" s="10">
        <v>0.2</v>
      </c>
      <c r="F83" s="10">
        <v>1.2937175999999999</v>
      </c>
      <c r="G83" s="10">
        <v>10936.334000000001</v>
      </c>
      <c r="H83" s="11">
        <f t="shared" si="1"/>
        <v>370013996.2024138</v>
      </c>
    </row>
    <row r="84" spans="2:8">
      <c r="B84" s="10">
        <v>2020</v>
      </c>
      <c r="C84" s="10" t="s">
        <v>12</v>
      </c>
      <c r="D84" s="10">
        <v>139210</v>
      </c>
      <c r="E84" s="10">
        <v>0.2</v>
      </c>
      <c r="F84" s="10">
        <v>1.2857863</v>
      </c>
      <c r="G84" s="10">
        <v>10973.09</v>
      </c>
      <c r="H84" s="11">
        <f t="shared" si="1"/>
        <v>392824136.42975062</v>
      </c>
    </row>
    <row r="85" spans="2:8">
      <c r="B85" s="10">
        <v>2005</v>
      </c>
      <c r="C85" s="10" t="s">
        <v>13</v>
      </c>
      <c r="D85" s="10">
        <v>665731</v>
      </c>
      <c r="E85" s="10">
        <v>0.2</v>
      </c>
      <c r="F85" s="10">
        <v>1.299086</v>
      </c>
      <c r="G85" s="10">
        <v>9132.7597999999998</v>
      </c>
      <c r="H85" s="11">
        <f t="shared" si="1"/>
        <v>1579678524.819313</v>
      </c>
    </row>
    <row r="86" spans="2:8">
      <c r="B86" s="10">
        <v>2006</v>
      </c>
      <c r="C86" s="10" t="s">
        <v>13</v>
      </c>
      <c r="D86" s="10">
        <v>684985.2</v>
      </c>
      <c r="E86" s="10">
        <v>0.2</v>
      </c>
      <c r="F86" s="10">
        <v>1.3056304999999999</v>
      </c>
      <c r="G86" s="10">
        <v>9279.2978999999996</v>
      </c>
      <c r="H86" s="11">
        <f t="shared" si="1"/>
        <v>1659764945.4954588</v>
      </c>
    </row>
    <row r="87" spans="2:8">
      <c r="B87" s="10">
        <v>2007</v>
      </c>
      <c r="C87" s="10" t="s">
        <v>13</v>
      </c>
      <c r="D87" s="10">
        <v>704239.4</v>
      </c>
      <c r="E87" s="10">
        <v>0.2</v>
      </c>
      <c r="F87" s="10">
        <v>1.3121750999999999</v>
      </c>
      <c r="G87" s="10">
        <v>9425.8359</v>
      </c>
      <c r="H87" s="11">
        <f t="shared" si="1"/>
        <v>1742055477.2472296</v>
      </c>
    </row>
    <row r="88" spans="2:8">
      <c r="B88" s="10">
        <v>2008</v>
      </c>
      <c r="C88" s="10" t="s">
        <v>13</v>
      </c>
      <c r="D88" s="10">
        <v>723493.6</v>
      </c>
      <c r="E88" s="10">
        <v>0.2</v>
      </c>
      <c r="F88" s="10">
        <v>1.3187196000000001</v>
      </c>
      <c r="G88" s="10">
        <v>9572.3739999999998</v>
      </c>
      <c r="H88" s="11">
        <f t="shared" si="1"/>
        <v>1826572054.8293772</v>
      </c>
    </row>
    <row r="89" spans="2:8">
      <c r="B89" s="10">
        <v>2009</v>
      </c>
      <c r="C89" s="10" t="s">
        <v>13</v>
      </c>
      <c r="D89" s="10">
        <v>742747.8</v>
      </c>
      <c r="E89" s="10">
        <v>0.2</v>
      </c>
      <c r="F89" s="10">
        <v>1.3252641000000001</v>
      </c>
      <c r="G89" s="10">
        <v>9718.9120999999996</v>
      </c>
      <c r="H89" s="11">
        <f t="shared" si="1"/>
        <v>1913336945.6417921</v>
      </c>
    </row>
    <row r="90" spans="2:8">
      <c r="B90" s="10">
        <v>2010</v>
      </c>
      <c r="C90" s="10" t="s">
        <v>13</v>
      </c>
      <c r="D90" s="10">
        <v>762002</v>
      </c>
      <c r="E90" s="10">
        <v>0.2</v>
      </c>
      <c r="F90" s="10">
        <v>1.3318087000000001</v>
      </c>
      <c r="G90" s="10">
        <v>9865.4501999999993</v>
      </c>
      <c r="H90" s="11">
        <f t="shared" si="1"/>
        <v>2002372458.1973374</v>
      </c>
    </row>
    <row r="91" spans="2:8">
      <c r="B91" s="10">
        <v>2011</v>
      </c>
      <c r="C91" s="10" t="s">
        <v>13</v>
      </c>
      <c r="D91" s="10">
        <v>788052.2</v>
      </c>
      <c r="E91" s="10">
        <v>0.2</v>
      </c>
      <c r="F91" s="10">
        <v>1.3305355000000001</v>
      </c>
      <c r="G91" s="10">
        <v>10050.222</v>
      </c>
      <c r="H91" s="11">
        <f t="shared" si="1"/>
        <v>2107594724.9811323</v>
      </c>
    </row>
    <row r="92" spans="2:8">
      <c r="B92" s="10">
        <v>2012</v>
      </c>
      <c r="C92" s="10" t="s">
        <v>13</v>
      </c>
      <c r="D92" s="10">
        <v>814102.4</v>
      </c>
      <c r="E92" s="10">
        <v>0.2</v>
      </c>
      <c r="F92" s="10">
        <v>1.3292622999999999</v>
      </c>
      <c r="G92" s="10">
        <v>10234.994000000001</v>
      </c>
      <c r="H92" s="11">
        <f t="shared" si="1"/>
        <v>2215171273.279283</v>
      </c>
    </row>
    <row r="93" spans="2:8">
      <c r="B93" s="10">
        <v>2013</v>
      </c>
      <c r="C93" s="10" t="s">
        <v>13</v>
      </c>
      <c r="D93" s="10">
        <v>840152.6</v>
      </c>
      <c r="E93" s="10">
        <v>0.2</v>
      </c>
      <c r="F93" s="10">
        <v>1.3279890999999999</v>
      </c>
      <c r="G93" s="10">
        <v>10419.766</v>
      </c>
      <c r="H93" s="11">
        <f t="shared" si="1"/>
        <v>2325094708.473227</v>
      </c>
    </row>
    <row r="94" spans="2:8">
      <c r="B94" s="10">
        <v>2014</v>
      </c>
      <c r="C94" s="10" t="s">
        <v>13</v>
      </c>
      <c r="D94" s="10">
        <v>866202.8</v>
      </c>
      <c r="E94" s="10">
        <v>0.2</v>
      </c>
      <c r="F94" s="10">
        <v>1.3267158999999999</v>
      </c>
      <c r="G94" s="10">
        <v>10604.538</v>
      </c>
      <c r="H94" s="11">
        <f t="shared" si="1"/>
        <v>2437357676.5380373</v>
      </c>
    </row>
    <row r="95" spans="2:8">
      <c r="B95" s="10">
        <v>2015</v>
      </c>
      <c r="C95" s="10" t="s">
        <v>13</v>
      </c>
      <c r="D95" s="10">
        <v>892253</v>
      </c>
      <c r="E95" s="10">
        <v>0.2</v>
      </c>
      <c r="F95" s="10">
        <v>1.3254427</v>
      </c>
      <c r="G95" s="10">
        <v>10789.31</v>
      </c>
      <c r="H95" s="11">
        <f t="shared" si="1"/>
        <v>2551952823.4487844</v>
      </c>
    </row>
    <row r="96" spans="2:8">
      <c r="B96" s="10">
        <v>2016</v>
      </c>
      <c r="C96" s="10" t="s">
        <v>13</v>
      </c>
      <c r="D96" s="10">
        <v>914667.2</v>
      </c>
      <c r="E96" s="10">
        <v>0.2</v>
      </c>
      <c r="F96" s="10">
        <v>1.3175114000000001</v>
      </c>
      <c r="G96" s="10">
        <v>10826.066000000001</v>
      </c>
      <c r="H96" s="11">
        <f t="shared" si="1"/>
        <v>2609264786.8487191</v>
      </c>
    </row>
    <row r="97" spans="2:8">
      <c r="B97" s="10">
        <v>2017</v>
      </c>
      <c r="C97" s="10" t="s">
        <v>13</v>
      </c>
      <c r="D97" s="10">
        <v>937081.4</v>
      </c>
      <c r="E97" s="10">
        <v>0.2</v>
      </c>
      <c r="F97" s="10">
        <v>1.3095801</v>
      </c>
      <c r="G97" s="10">
        <v>10862.822</v>
      </c>
      <c r="H97" s="11">
        <f t="shared" si="1"/>
        <v>2666134431.6175914</v>
      </c>
    </row>
    <row r="98" spans="2:8">
      <c r="B98" s="10">
        <v>2018</v>
      </c>
      <c r="C98" s="10" t="s">
        <v>13</v>
      </c>
      <c r="D98" s="10">
        <v>959495.6</v>
      </c>
      <c r="E98" s="10">
        <v>0.2</v>
      </c>
      <c r="F98" s="10">
        <v>1.3016487999999999</v>
      </c>
      <c r="G98" s="10">
        <v>10899.578</v>
      </c>
      <c r="H98" s="11">
        <f t="shared" si="1"/>
        <v>2722553916.6532984</v>
      </c>
    </row>
    <row r="99" spans="2:8">
      <c r="B99" s="10">
        <v>2019</v>
      </c>
      <c r="C99" s="10" t="s">
        <v>13</v>
      </c>
      <c r="D99" s="10">
        <v>981909.8</v>
      </c>
      <c r="E99" s="10">
        <v>0.2</v>
      </c>
      <c r="F99" s="10">
        <v>1.2937175999999999</v>
      </c>
      <c r="G99" s="10">
        <v>10936.334000000001</v>
      </c>
      <c r="H99" s="11">
        <f t="shared" si="1"/>
        <v>2778515615.6236119</v>
      </c>
    </row>
    <row r="100" spans="2:8">
      <c r="B100" s="10">
        <v>2020</v>
      </c>
      <c r="C100" s="10" t="s">
        <v>13</v>
      </c>
      <c r="D100" s="10">
        <v>1004324</v>
      </c>
      <c r="E100" s="10">
        <v>0.2</v>
      </c>
      <c r="F100" s="10">
        <v>1.2857863</v>
      </c>
      <c r="G100" s="10">
        <v>10973.09</v>
      </c>
      <c r="H100" s="11">
        <f t="shared" si="1"/>
        <v>2834011263.5275693</v>
      </c>
    </row>
    <row r="101" spans="2:8">
      <c r="B101" s="10">
        <v>2005</v>
      </c>
      <c r="C101" s="10" t="s">
        <v>14</v>
      </c>
      <c r="D101" s="10">
        <v>404677</v>
      </c>
      <c r="E101" s="10">
        <v>0.2</v>
      </c>
      <c r="F101" s="10">
        <v>1.299086</v>
      </c>
      <c r="G101" s="10">
        <v>9132.7597999999998</v>
      </c>
      <c r="H101" s="11">
        <f t="shared" si="1"/>
        <v>960237042.27128553</v>
      </c>
    </row>
    <row r="102" spans="2:8">
      <c r="B102" s="10">
        <v>2006</v>
      </c>
      <c r="C102" s="10" t="s">
        <v>14</v>
      </c>
      <c r="D102" s="10">
        <v>414914.8</v>
      </c>
      <c r="E102" s="10">
        <v>0.2</v>
      </c>
      <c r="F102" s="10">
        <v>1.3056304999999999</v>
      </c>
      <c r="G102" s="10">
        <v>9279.2978999999996</v>
      </c>
      <c r="H102" s="11">
        <f t="shared" si="1"/>
        <v>1005366306.3191135</v>
      </c>
    </row>
    <row r="103" spans="2:8">
      <c r="B103" s="10">
        <v>2007</v>
      </c>
      <c r="C103" s="10" t="s">
        <v>14</v>
      </c>
      <c r="D103" s="10">
        <v>425152.6</v>
      </c>
      <c r="E103" s="10">
        <v>0.2</v>
      </c>
      <c r="F103" s="10">
        <v>1.3121750999999999</v>
      </c>
      <c r="G103" s="10">
        <v>9425.8359</v>
      </c>
      <c r="H103" s="11">
        <f t="shared" si="1"/>
        <v>1051686990.9520832</v>
      </c>
    </row>
    <row r="104" spans="2:8">
      <c r="B104" s="10">
        <v>2008</v>
      </c>
      <c r="C104" s="10" t="s">
        <v>14</v>
      </c>
      <c r="D104" s="10">
        <v>435390.4</v>
      </c>
      <c r="E104" s="10">
        <v>0.2</v>
      </c>
      <c r="F104" s="10">
        <v>1.3187196000000001</v>
      </c>
      <c r="G104" s="10">
        <v>9572.3739999999998</v>
      </c>
      <c r="H104" s="11">
        <f t="shared" si="1"/>
        <v>1099210742.9574838</v>
      </c>
    </row>
    <row r="105" spans="2:8">
      <c r="B105" s="10">
        <v>2009</v>
      </c>
      <c r="C105" s="10" t="s">
        <v>14</v>
      </c>
      <c r="D105" s="10">
        <v>445628.2</v>
      </c>
      <c r="E105" s="10">
        <v>0.2</v>
      </c>
      <c r="F105" s="10">
        <v>1.3252641000000001</v>
      </c>
      <c r="G105" s="10">
        <v>9718.9120999999996</v>
      </c>
      <c r="H105" s="11">
        <f t="shared" si="1"/>
        <v>1147949410.3918579</v>
      </c>
    </row>
    <row r="106" spans="2:8">
      <c r="B106" s="10">
        <v>2010</v>
      </c>
      <c r="C106" s="10" t="s">
        <v>14</v>
      </c>
      <c r="D106" s="10">
        <v>455866</v>
      </c>
      <c r="E106" s="10">
        <v>0.2</v>
      </c>
      <c r="F106" s="10">
        <v>1.3318087000000001</v>
      </c>
      <c r="G106" s="10">
        <v>9865.4501999999993</v>
      </c>
      <c r="H106" s="11">
        <f t="shared" si="1"/>
        <v>1197914865.090364</v>
      </c>
    </row>
    <row r="107" spans="2:8">
      <c r="B107" s="10">
        <v>2011</v>
      </c>
      <c r="C107" s="10" t="s">
        <v>14</v>
      </c>
      <c r="D107" s="10">
        <v>463375</v>
      </c>
      <c r="E107" s="10">
        <v>0.2</v>
      </c>
      <c r="F107" s="10">
        <v>1.3305355000000001</v>
      </c>
      <c r="G107" s="10">
        <v>10050.222</v>
      </c>
      <c r="H107" s="11">
        <f t="shared" si="1"/>
        <v>1239266517.7359219</v>
      </c>
    </row>
    <row r="108" spans="2:8">
      <c r="B108" s="10">
        <v>2012</v>
      </c>
      <c r="C108" s="10" t="s">
        <v>14</v>
      </c>
      <c r="D108" s="10">
        <v>470884</v>
      </c>
      <c r="E108" s="10">
        <v>0.2</v>
      </c>
      <c r="F108" s="10">
        <v>1.3292622999999999</v>
      </c>
      <c r="G108" s="10">
        <v>10234.994000000001</v>
      </c>
      <c r="H108" s="11">
        <f t="shared" si="1"/>
        <v>1281274579.0294218</v>
      </c>
    </row>
    <row r="109" spans="2:8">
      <c r="B109" s="10">
        <v>2013</v>
      </c>
      <c r="C109" s="10" t="s">
        <v>14</v>
      </c>
      <c r="D109" s="10">
        <v>478393</v>
      </c>
      <c r="E109" s="10">
        <v>0.2</v>
      </c>
      <c r="F109" s="10">
        <v>1.3279890999999999</v>
      </c>
      <c r="G109" s="10">
        <v>10419.766</v>
      </c>
      <c r="H109" s="11">
        <f t="shared" si="1"/>
        <v>1323936904.8796997</v>
      </c>
    </row>
    <row r="110" spans="2:8">
      <c r="B110" s="10">
        <v>2014</v>
      </c>
      <c r="C110" s="10" t="s">
        <v>14</v>
      </c>
      <c r="D110" s="10">
        <v>485902</v>
      </c>
      <c r="E110" s="10">
        <v>0.2</v>
      </c>
      <c r="F110" s="10">
        <v>1.3267158999999999</v>
      </c>
      <c r="G110" s="10">
        <v>10604.538</v>
      </c>
      <c r="H110" s="11">
        <f t="shared" si="1"/>
        <v>1367251375.480644</v>
      </c>
    </row>
    <row r="111" spans="2:8">
      <c r="B111" s="10">
        <v>2015</v>
      </c>
      <c r="C111" s="10" t="s">
        <v>14</v>
      </c>
      <c r="D111" s="10">
        <v>493411</v>
      </c>
      <c r="E111" s="10">
        <v>0.2</v>
      </c>
      <c r="F111" s="10">
        <v>1.3254427</v>
      </c>
      <c r="G111" s="10">
        <v>10789.31</v>
      </c>
      <c r="H111" s="11">
        <f t="shared" si="1"/>
        <v>1411215871.0261419</v>
      </c>
    </row>
    <row r="112" spans="2:8">
      <c r="B112" s="10">
        <v>2016</v>
      </c>
      <c r="C112" s="10" t="s">
        <v>14</v>
      </c>
      <c r="D112" s="10">
        <v>504886.8</v>
      </c>
      <c r="E112" s="10">
        <v>0.2</v>
      </c>
      <c r="F112" s="10">
        <v>1.3175114000000001</v>
      </c>
      <c r="G112" s="10">
        <v>10826.066000000001</v>
      </c>
      <c r="H112" s="11">
        <f t="shared" si="1"/>
        <v>1440287077.7313671</v>
      </c>
    </row>
    <row r="113" spans="2:8">
      <c r="B113" s="10">
        <v>2017</v>
      </c>
      <c r="C113" s="10" t="s">
        <v>14</v>
      </c>
      <c r="D113" s="10">
        <v>516362.6</v>
      </c>
      <c r="E113" s="10">
        <v>0.2</v>
      </c>
      <c r="F113" s="10">
        <v>1.3095801</v>
      </c>
      <c r="G113" s="10">
        <v>10862.822</v>
      </c>
      <c r="H113" s="11">
        <f t="shared" si="1"/>
        <v>1469127556.1115413</v>
      </c>
    </row>
    <row r="114" spans="2:8">
      <c r="B114" s="10">
        <v>2018</v>
      </c>
      <c r="C114" s="10" t="s">
        <v>14</v>
      </c>
      <c r="D114" s="10">
        <v>527838.4</v>
      </c>
      <c r="E114" s="10">
        <v>0.2</v>
      </c>
      <c r="F114" s="10">
        <v>1.3016487999999999</v>
      </c>
      <c r="G114" s="10">
        <v>10899.578</v>
      </c>
      <c r="H114" s="11">
        <f t="shared" si="1"/>
        <v>1497733291.6169813</v>
      </c>
    </row>
    <row r="115" spans="2:8">
      <c r="B115" s="10">
        <v>2019</v>
      </c>
      <c r="C115" s="10" t="s">
        <v>14</v>
      </c>
      <c r="D115" s="10">
        <v>539314.19999999995</v>
      </c>
      <c r="E115" s="10">
        <v>0.2</v>
      </c>
      <c r="F115" s="10">
        <v>1.2937175999999999</v>
      </c>
      <c r="G115" s="10">
        <v>10936.334000000001</v>
      </c>
      <c r="H115" s="11">
        <f t="shared" si="1"/>
        <v>1526100387.6604099</v>
      </c>
    </row>
    <row r="116" spans="2:8">
      <c r="B116" s="10">
        <v>2020</v>
      </c>
      <c r="C116" s="10" t="s">
        <v>14</v>
      </c>
      <c r="D116" s="10">
        <v>550790</v>
      </c>
      <c r="E116" s="10">
        <v>0.2</v>
      </c>
      <c r="F116" s="10">
        <v>1.2857863</v>
      </c>
      <c r="G116" s="10">
        <v>10973.09</v>
      </c>
      <c r="H116" s="11">
        <f t="shared" si="1"/>
        <v>1554224596.6822953</v>
      </c>
    </row>
    <row r="117" spans="2:8">
      <c r="B117" s="10">
        <v>2005</v>
      </c>
      <c r="C117" s="10" t="s">
        <v>15</v>
      </c>
      <c r="D117" s="10">
        <v>82846</v>
      </c>
      <c r="E117" s="10">
        <v>0.2</v>
      </c>
      <c r="F117" s="10">
        <v>1.299086</v>
      </c>
      <c r="G117" s="10">
        <v>9132.7597999999998</v>
      </c>
      <c r="H117" s="11">
        <f t="shared" si="1"/>
        <v>196580971.99496615</v>
      </c>
    </row>
    <row r="118" spans="2:8">
      <c r="B118" s="10">
        <v>2006</v>
      </c>
      <c r="C118" s="10" t="s">
        <v>15</v>
      </c>
      <c r="D118" s="10">
        <v>84586</v>
      </c>
      <c r="E118" s="10">
        <v>0.2</v>
      </c>
      <c r="F118" s="10">
        <v>1.3056304999999999</v>
      </c>
      <c r="G118" s="10">
        <v>9279.2978999999996</v>
      </c>
      <c r="H118" s="11">
        <f t="shared" si="1"/>
        <v>204957534.38129595</v>
      </c>
    </row>
    <row r="119" spans="2:8">
      <c r="B119" s="10">
        <v>2007</v>
      </c>
      <c r="C119" s="10" t="s">
        <v>15</v>
      </c>
      <c r="D119" s="10">
        <v>86326</v>
      </c>
      <c r="E119" s="10">
        <v>0.2</v>
      </c>
      <c r="F119" s="10">
        <v>1.3121750999999999</v>
      </c>
      <c r="G119" s="10">
        <v>9425.8359</v>
      </c>
      <c r="H119" s="11">
        <f t="shared" si="1"/>
        <v>213541987.46739298</v>
      </c>
    </row>
    <row r="120" spans="2:8">
      <c r="B120" s="10">
        <v>2008</v>
      </c>
      <c r="C120" s="10" t="s">
        <v>15</v>
      </c>
      <c r="D120" s="10">
        <v>88066</v>
      </c>
      <c r="E120" s="10">
        <v>0.2</v>
      </c>
      <c r="F120" s="10">
        <v>1.3187196000000001</v>
      </c>
      <c r="G120" s="10">
        <v>9572.3739999999998</v>
      </c>
      <c r="H120" s="11">
        <f t="shared" si="1"/>
        <v>222336306.19621781</v>
      </c>
    </row>
    <row r="121" spans="2:8">
      <c r="B121" s="10">
        <v>2009</v>
      </c>
      <c r="C121" s="10" t="s">
        <v>15</v>
      </c>
      <c r="D121" s="10">
        <v>89806</v>
      </c>
      <c r="E121" s="10">
        <v>0.2</v>
      </c>
      <c r="F121" s="10">
        <v>1.3252641000000001</v>
      </c>
      <c r="G121" s="10">
        <v>9718.9120999999996</v>
      </c>
      <c r="H121" s="11">
        <f t="shared" si="1"/>
        <v>231342506.48781019</v>
      </c>
    </row>
    <row r="122" spans="2:8">
      <c r="B122" s="10">
        <v>2010</v>
      </c>
      <c r="C122" s="10" t="s">
        <v>15</v>
      </c>
      <c r="D122" s="10">
        <v>91546</v>
      </c>
      <c r="E122" s="10">
        <v>0.2</v>
      </c>
      <c r="F122" s="10">
        <v>1.3318087000000001</v>
      </c>
      <c r="G122" s="10">
        <v>9865.4501999999993</v>
      </c>
      <c r="H122" s="11">
        <f t="shared" si="1"/>
        <v>240562608.8358475</v>
      </c>
    </row>
    <row r="123" spans="2:8">
      <c r="B123" s="10">
        <v>2011</v>
      </c>
      <c r="C123" s="10" t="s">
        <v>15</v>
      </c>
      <c r="D123" s="10">
        <v>92867</v>
      </c>
      <c r="E123" s="10">
        <v>0.2</v>
      </c>
      <c r="F123" s="10">
        <v>1.3305355000000001</v>
      </c>
      <c r="G123" s="10">
        <v>10050.222</v>
      </c>
      <c r="H123" s="11">
        <f t="shared" si="1"/>
        <v>248366795.1498934</v>
      </c>
    </row>
    <row r="124" spans="2:8">
      <c r="B124" s="10">
        <v>2012</v>
      </c>
      <c r="C124" s="10" t="s">
        <v>15</v>
      </c>
      <c r="D124" s="10">
        <v>94188</v>
      </c>
      <c r="E124" s="10">
        <v>0.2</v>
      </c>
      <c r="F124" s="10">
        <v>1.3292622999999999</v>
      </c>
      <c r="G124" s="10">
        <v>10234.994000000001</v>
      </c>
      <c r="H124" s="11">
        <f t="shared" si="1"/>
        <v>256285390.98721382</v>
      </c>
    </row>
    <row r="125" spans="2:8">
      <c r="B125" s="10">
        <v>2013</v>
      </c>
      <c r="C125" s="10" t="s">
        <v>15</v>
      </c>
      <c r="D125" s="10">
        <v>95509</v>
      </c>
      <c r="E125" s="10">
        <v>0.2</v>
      </c>
      <c r="F125" s="10">
        <v>1.3279890999999999</v>
      </c>
      <c r="G125" s="10">
        <v>10419.766</v>
      </c>
      <c r="H125" s="11">
        <f t="shared" si="1"/>
        <v>264318018.549927</v>
      </c>
    </row>
    <row r="126" spans="2:8">
      <c r="B126" s="10">
        <v>2014</v>
      </c>
      <c r="C126" s="10" t="s">
        <v>15</v>
      </c>
      <c r="D126" s="10">
        <v>96830</v>
      </c>
      <c r="E126" s="10">
        <v>0.2</v>
      </c>
      <c r="F126" s="10">
        <v>1.3267158999999999</v>
      </c>
      <c r="G126" s="10">
        <v>10604.538</v>
      </c>
      <c r="H126" s="11">
        <f t="shared" si="1"/>
        <v>272464304.91702187</v>
      </c>
    </row>
    <row r="127" spans="2:8">
      <c r="B127" s="10">
        <v>2015</v>
      </c>
      <c r="C127" s="10" t="s">
        <v>15</v>
      </c>
      <c r="D127" s="10">
        <v>98151</v>
      </c>
      <c r="E127" s="10">
        <v>0.2</v>
      </c>
      <c r="F127" s="10">
        <v>1.3254427</v>
      </c>
      <c r="G127" s="10">
        <v>10789.31</v>
      </c>
      <c r="H127" s="11">
        <f t="shared" si="1"/>
        <v>280723877.16748679</v>
      </c>
    </row>
    <row r="128" spans="2:8">
      <c r="B128" s="10">
        <v>2016</v>
      </c>
      <c r="C128" s="10" t="s">
        <v>15</v>
      </c>
      <c r="D128" s="10">
        <v>100878.8</v>
      </c>
      <c r="E128" s="10">
        <v>0.2</v>
      </c>
      <c r="F128" s="10">
        <v>1.3175114000000001</v>
      </c>
      <c r="G128" s="10">
        <v>10826.066000000001</v>
      </c>
      <c r="H128" s="11">
        <f t="shared" si="1"/>
        <v>287776254.11685759</v>
      </c>
    </row>
    <row r="129" spans="2:8">
      <c r="B129" s="10">
        <v>2017</v>
      </c>
      <c r="C129" s="10" t="s">
        <v>15</v>
      </c>
      <c r="D129" s="10">
        <v>103606.6</v>
      </c>
      <c r="E129" s="10">
        <v>0.2</v>
      </c>
      <c r="F129" s="10">
        <v>1.3095801</v>
      </c>
      <c r="G129" s="10">
        <v>10862.822</v>
      </c>
      <c r="H129" s="11">
        <f t="shared" si="1"/>
        <v>294776017.96688223</v>
      </c>
    </row>
    <row r="130" spans="2:8">
      <c r="B130" s="10">
        <v>2018</v>
      </c>
      <c r="C130" s="10" t="s">
        <v>15</v>
      </c>
      <c r="D130" s="10">
        <v>106334.39999999999</v>
      </c>
      <c r="E130" s="10">
        <v>0.2</v>
      </c>
      <c r="F130" s="10">
        <v>1.3016487999999999</v>
      </c>
      <c r="G130" s="10">
        <v>10899.578</v>
      </c>
      <c r="H130" s="11">
        <f t="shared" si="1"/>
        <v>301722214.45828259</v>
      </c>
    </row>
    <row r="131" spans="2:8">
      <c r="B131" s="10">
        <v>2019</v>
      </c>
      <c r="C131" s="10" t="s">
        <v>15</v>
      </c>
      <c r="D131" s="10">
        <v>109062.2</v>
      </c>
      <c r="E131" s="10">
        <v>0.2</v>
      </c>
      <c r="F131" s="10">
        <v>1.2937175999999999</v>
      </c>
      <c r="G131" s="10">
        <v>10936.334000000001</v>
      </c>
      <c r="H131" s="11">
        <f t="shared" si="1"/>
        <v>308613913.18659365</v>
      </c>
    </row>
    <row r="132" spans="2:8">
      <c r="B132" s="10">
        <v>2020</v>
      </c>
      <c r="C132" s="10" t="s">
        <v>15</v>
      </c>
      <c r="D132" s="10">
        <v>111790</v>
      </c>
      <c r="E132" s="10">
        <v>0.2</v>
      </c>
      <c r="F132" s="10">
        <v>1.2857863</v>
      </c>
      <c r="G132" s="10">
        <v>10973.09</v>
      </c>
      <c r="H132" s="11">
        <f t="shared" si="1"/>
        <v>315450112.86173278</v>
      </c>
    </row>
    <row r="133" spans="2:8">
      <c r="B133" s="10">
        <v>2005</v>
      </c>
      <c r="C133" s="10" t="s">
        <v>16</v>
      </c>
      <c r="D133" s="10">
        <v>895360</v>
      </c>
      <c r="E133" s="10">
        <v>0.2</v>
      </c>
      <c r="F133" s="10">
        <v>1.299086</v>
      </c>
      <c r="G133" s="10">
        <v>9132.7597999999998</v>
      </c>
      <c r="H133" s="11">
        <f t="shared" si="1"/>
        <v>2124553256.4687841</v>
      </c>
    </row>
    <row r="134" spans="2:8">
      <c r="B134" s="10">
        <v>2006</v>
      </c>
      <c r="C134" s="10" t="s">
        <v>16</v>
      </c>
      <c r="D134" s="10">
        <v>915254.4</v>
      </c>
      <c r="E134" s="10">
        <v>0.2</v>
      </c>
      <c r="F134" s="10">
        <v>1.3056304999999999</v>
      </c>
      <c r="G134" s="10">
        <v>9279.2978999999996</v>
      </c>
      <c r="H134" s="11">
        <f t="shared" ref="H134:H197" si="2">D134*E134*(F134*G134)</f>
        <v>2217722615.5112238</v>
      </c>
    </row>
    <row r="135" spans="2:8">
      <c r="B135" s="10">
        <v>2007</v>
      </c>
      <c r="C135" s="10" t="s">
        <v>16</v>
      </c>
      <c r="D135" s="10">
        <v>935148.8</v>
      </c>
      <c r="E135" s="10">
        <v>0.2</v>
      </c>
      <c r="F135" s="10">
        <v>1.3121750999999999</v>
      </c>
      <c r="G135" s="10">
        <v>9425.8359</v>
      </c>
      <c r="H135" s="11">
        <f t="shared" si="2"/>
        <v>2313249001.8041792</v>
      </c>
    </row>
    <row r="136" spans="2:8">
      <c r="B136" s="10">
        <v>2008</v>
      </c>
      <c r="C136" s="10" t="s">
        <v>16</v>
      </c>
      <c r="D136" s="10">
        <v>955043.2</v>
      </c>
      <c r="E136" s="10">
        <v>0.2</v>
      </c>
      <c r="F136" s="10">
        <v>1.3187196000000001</v>
      </c>
      <c r="G136" s="10">
        <v>9572.3739999999998</v>
      </c>
      <c r="H136" s="11">
        <f t="shared" si="2"/>
        <v>2411155012.6702213</v>
      </c>
    </row>
    <row r="137" spans="2:8">
      <c r="B137" s="10">
        <v>2009</v>
      </c>
      <c r="C137" s="10" t="s">
        <v>16</v>
      </c>
      <c r="D137" s="10">
        <v>974937.59999999998</v>
      </c>
      <c r="E137" s="10">
        <v>0.2</v>
      </c>
      <c r="F137" s="10">
        <v>1.3252641000000001</v>
      </c>
      <c r="G137" s="10">
        <v>9718.9120999999996</v>
      </c>
      <c r="H137" s="11">
        <f t="shared" si="2"/>
        <v>2511463688.9874854</v>
      </c>
    </row>
    <row r="138" spans="2:8">
      <c r="B138" s="10">
        <v>2010</v>
      </c>
      <c r="C138" s="10" t="s">
        <v>16</v>
      </c>
      <c r="D138" s="10">
        <v>994832</v>
      </c>
      <c r="E138" s="10">
        <v>0.2</v>
      </c>
      <c r="F138" s="10">
        <v>1.3318087000000001</v>
      </c>
      <c r="G138" s="10">
        <v>9865.4501999999993</v>
      </c>
      <c r="H138" s="11">
        <f t="shared" si="2"/>
        <v>2614198121.9647374</v>
      </c>
    </row>
    <row r="139" spans="2:8">
      <c r="B139" s="10">
        <v>2011</v>
      </c>
      <c r="C139" s="10" t="s">
        <v>16</v>
      </c>
      <c r="D139" s="10">
        <v>1041174.4</v>
      </c>
      <c r="E139" s="10">
        <v>0.2</v>
      </c>
      <c r="F139" s="10">
        <v>1.3305355000000001</v>
      </c>
      <c r="G139" s="10">
        <v>10050.222</v>
      </c>
      <c r="H139" s="11">
        <f t="shared" si="2"/>
        <v>2784553704.9771519</v>
      </c>
    </row>
    <row r="140" spans="2:8">
      <c r="B140" s="10">
        <v>2012</v>
      </c>
      <c r="C140" s="10" t="s">
        <v>16</v>
      </c>
      <c r="D140" s="10">
        <v>1087516.8</v>
      </c>
      <c r="E140" s="10">
        <v>0.2</v>
      </c>
      <c r="F140" s="10">
        <v>1.3292622999999999</v>
      </c>
      <c r="G140" s="10">
        <v>10234.994000000001</v>
      </c>
      <c r="H140" s="11">
        <f t="shared" si="2"/>
        <v>2959131399.8934426</v>
      </c>
    </row>
    <row r="141" spans="2:8">
      <c r="B141" s="10">
        <v>2013</v>
      </c>
      <c r="C141" s="10" t="s">
        <v>16</v>
      </c>
      <c r="D141" s="10">
        <v>1133859.2</v>
      </c>
      <c r="E141" s="10">
        <v>0.2</v>
      </c>
      <c r="F141" s="10">
        <v>1.3279890999999999</v>
      </c>
      <c r="G141" s="10">
        <v>10419.766</v>
      </c>
      <c r="H141" s="11">
        <f t="shared" si="2"/>
        <v>3137918071.1619368</v>
      </c>
    </row>
    <row r="142" spans="2:8">
      <c r="B142" s="10">
        <v>2014</v>
      </c>
      <c r="C142" s="10" t="s">
        <v>16</v>
      </c>
      <c r="D142" s="10">
        <v>1180201.6000000001</v>
      </c>
      <c r="E142" s="10">
        <v>0.2</v>
      </c>
      <c r="F142" s="10">
        <v>1.3267158999999999</v>
      </c>
      <c r="G142" s="10">
        <v>10604.538</v>
      </c>
      <c r="H142" s="11">
        <f t="shared" si="2"/>
        <v>3320900636.2279987</v>
      </c>
    </row>
    <row r="143" spans="2:8">
      <c r="B143" s="10">
        <v>2015</v>
      </c>
      <c r="C143" s="10" t="s">
        <v>16</v>
      </c>
      <c r="D143" s="10">
        <v>1226544</v>
      </c>
      <c r="E143" s="10">
        <v>0.2</v>
      </c>
      <c r="F143" s="10">
        <v>1.3254427</v>
      </c>
      <c r="G143" s="10">
        <v>10789.31</v>
      </c>
      <c r="H143" s="11">
        <f t="shared" si="2"/>
        <v>3508066012.5369887</v>
      </c>
    </row>
    <row r="144" spans="2:8">
      <c r="B144" s="10">
        <v>2016</v>
      </c>
      <c r="C144" s="10" t="s">
        <v>16</v>
      </c>
      <c r="D144" s="10">
        <v>1241937.3999999999</v>
      </c>
      <c r="E144" s="10">
        <v>0.2</v>
      </c>
      <c r="F144" s="10">
        <v>1.3175114000000001</v>
      </c>
      <c r="G144" s="10">
        <v>10826.066000000001</v>
      </c>
      <c r="H144" s="11">
        <f t="shared" si="2"/>
        <v>3542866219.8561974</v>
      </c>
    </row>
    <row r="145" spans="2:8">
      <c r="B145" s="10">
        <v>2017</v>
      </c>
      <c r="C145" s="10" t="s">
        <v>16</v>
      </c>
      <c r="D145" s="10">
        <v>1257330.8</v>
      </c>
      <c r="E145" s="10">
        <v>0.2</v>
      </c>
      <c r="F145" s="10">
        <v>1.3095801</v>
      </c>
      <c r="G145" s="10">
        <v>10862.822</v>
      </c>
      <c r="H145" s="11">
        <f t="shared" si="2"/>
        <v>3577291084.652082</v>
      </c>
    </row>
    <row r="146" spans="2:8">
      <c r="B146" s="10">
        <v>2018</v>
      </c>
      <c r="C146" s="10" t="s">
        <v>16</v>
      </c>
      <c r="D146" s="10">
        <v>1272724.2</v>
      </c>
      <c r="E146" s="10">
        <v>0.2</v>
      </c>
      <c r="F146" s="10">
        <v>1.3016487999999999</v>
      </c>
      <c r="G146" s="10">
        <v>10899.578</v>
      </c>
      <c r="H146" s="11">
        <f t="shared" si="2"/>
        <v>3611335221.8909974</v>
      </c>
    </row>
    <row r="147" spans="2:8">
      <c r="B147" s="10">
        <v>2019</v>
      </c>
      <c r="C147" s="10" t="s">
        <v>16</v>
      </c>
      <c r="D147" s="10">
        <v>1288117.6000000001</v>
      </c>
      <c r="E147" s="10">
        <v>0.2</v>
      </c>
      <c r="F147" s="10">
        <v>1.2937175999999999</v>
      </c>
      <c r="G147" s="10">
        <v>10936.334000000001</v>
      </c>
      <c r="H147" s="11">
        <f t="shared" si="2"/>
        <v>3644993528.2849908</v>
      </c>
    </row>
    <row r="148" spans="2:8">
      <c r="B148" s="10">
        <v>2020</v>
      </c>
      <c r="C148" s="10" t="s">
        <v>16</v>
      </c>
      <c r="D148" s="10">
        <v>1303511</v>
      </c>
      <c r="E148" s="10">
        <v>0.2</v>
      </c>
      <c r="F148" s="10">
        <v>1.2857863</v>
      </c>
      <c r="G148" s="10">
        <v>10973.09</v>
      </c>
      <c r="H148" s="11">
        <f t="shared" si="2"/>
        <v>3678260059.6342268</v>
      </c>
    </row>
    <row r="149" spans="2:8">
      <c r="B149" s="10">
        <v>2005</v>
      </c>
      <c r="C149" s="10" t="s">
        <v>17</v>
      </c>
      <c r="D149" s="10">
        <v>304086</v>
      </c>
      <c r="E149" s="10">
        <v>0.2</v>
      </c>
      <c r="F149" s="10">
        <v>1.299086</v>
      </c>
      <c r="G149" s="10">
        <v>9132.7597999999998</v>
      </c>
      <c r="H149" s="11">
        <f t="shared" si="2"/>
        <v>721549881.1054399</v>
      </c>
    </row>
    <row r="150" spans="2:8">
      <c r="B150" s="10">
        <v>2006</v>
      </c>
      <c r="C150" s="10" t="s">
        <v>17</v>
      </c>
      <c r="D150" s="10">
        <v>310448.2</v>
      </c>
      <c r="E150" s="10">
        <v>0.2</v>
      </c>
      <c r="F150" s="10">
        <v>1.3056304999999999</v>
      </c>
      <c r="G150" s="10">
        <v>9279.2978999999996</v>
      </c>
      <c r="H150" s="11">
        <f t="shared" si="2"/>
        <v>752236748.69495475</v>
      </c>
    </row>
    <row r="151" spans="2:8">
      <c r="B151" s="10">
        <v>2007</v>
      </c>
      <c r="C151" s="10" t="s">
        <v>17</v>
      </c>
      <c r="D151" s="10">
        <v>316810.40000000002</v>
      </c>
      <c r="E151" s="10">
        <v>0.2</v>
      </c>
      <c r="F151" s="10">
        <v>1.3121750999999999</v>
      </c>
      <c r="G151" s="10">
        <v>9425.8359</v>
      </c>
      <c r="H151" s="11">
        <f t="shared" si="2"/>
        <v>783684202.51534605</v>
      </c>
    </row>
    <row r="152" spans="2:8">
      <c r="B152" s="10">
        <v>2008</v>
      </c>
      <c r="C152" s="10" t="s">
        <v>17</v>
      </c>
      <c r="D152" s="10">
        <v>323172.59999999998</v>
      </c>
      <c r="E152" s="10">
        <v>0.2</v>
      </c>
      <c r="F152" s="10">
        <v>1.3187196000000001</v>
      </c>
      <c r="G152" s="10">
        <v>9572.3739999999998</v>
      </c>
      <c r="H152" s="11">
        <f t="shared" si="2"/>
        <v>815899463.44591343</v>
      </c>
    </row>
    <row r="153" spans="2:8">
      <c r="B153" s="10">
        <v>2009</v>
      </c>
      <c r="C153" s="10" t="s">
        <v>17</v>
      </c>
      <c r="D153" s="10">
        <v>329534.8</v>
      </c>
      <c r="E153" s="10">
        <v>0.2</v>
      </c>
      <c r="F153" s="10">
        <v>1.3252641000000001</v>
      </c>
      <c r="G153" s="10">
        <v>9718.9120999999996</v>
      </c>
      <c r="H153" s="11">
        <f t="shared" si="2"/>
        <v>848889902.75660026</v>
      </c>
    </row>
    <row r="154" spans="2:8">
      <c r="B154" s="10">
        <v>2010</v>
      </c>
      <c r="C154" s="10" t="s">
        <v>17</v>
      </c>
      <c r="D154" s="10">
        <v>335897</v>
      </c>
      <c r="E154" s="10">
        <v>0.2</v>
      </c>
      <c r="F154" s="10">
        <v>1.3318087000000001</v>
      </c>
      <c r="G154" s="10">
        <v>9865.4501999999993</v>
      </c>
      <c r="H154" s="11">
        <f t="shared" si="2"/>
        <v>882662908.48463809</v>
      </c>
    </row>
    <row r="155" spans="2:8">
      <c r="B155" s="10">
        <v>2011</v>
      </c>
      <c r="C155" s="10" t="s">
        <v>17</v>
      </c>
      <c r="D155" s="10">
        <v>343716.2</v>
      </c>
      <c r="E155" s="10">
        <v>0.2</v>
      </c>
      <c r="F155" s="10">
        <v>1.3305355000000001</v>
      </c>
      <c r="G155" s="10">
        <v>10050.222</v>
      </c>
      <c r="H155" s="11">
        <f t="shared" si="2"/>
        <v>919246783.41175866</v>
      </c>
    </row>
    <row r="156" spans="2:8">
      <c r="B156" s="10">
        <v>2012</v>
      </c>
      <c r="C156" s="10" t="s">
        <v>17</v>
      </c>
      <c r="D156" s="10">
        <v>351535.4</v>
      </c>
      <c r="E156" s="10">
        <v>0.2</v>
      </c>
      <c r="F156" s="10">
        <v>1.3292622999999999</v>
      </c>
      <c r="G156" s="10">
        <v>10234.994000000001</v>
      </c>
      <c r="H156" s="11">
        <f t="shared" si="2"/>
        <v>956527237.38529956</v>
      </c>
    </row>
    <row r="157" spans="2:8">
      <c r="B157" s="10">
        <v>2013</v>
      </c>
      <c r="C157" s="10" t="s">
        <v>17</v>
      </c>
      <c r="D157" s="10">
        <v>359354.6</v>
      </c>
      <c r="E157" s="10">
        <v>0.2</v>
      </c>
      <c r="F157" s="10">
        <v>1.3279890999999999</v>
      </c>
      <c r="G157" s="10">
        <v>10419.766</v>
      </c>
      <c r="H157" s="11">
        <f t="shared" si="2"/>
        <v>994502045.13503027</v>
      </c>
    </row>
    <row r="158" spans="2:8">
      <c r="B158" s="10">
        <v>2014</v>
      </c>
      <c r="C158" s="10" t="s">
        <v>17</v>
      </c>
      <c r="D158" s="10">
        <v>367173.8</v>
      </c>
      <c r="E158" s="10">
        <v>0.2</v>
      </c>
      <c r="F158" s="10">
        <v>1.3267158999999999</v>
      </c>
      <c r="G158" s="10">
        <v>10604.538</v>
      </c>
      <c r="H158" s="11">
        <f t="shared" si="2"/>
        <v>1033168999.2847422</v>
      </c>
    </row>
    <row r="159" spans="2:8">
      <c r="B159" s="10">
        <v>2015</v>
      </c>
      <c r="C159" s="10" t="s">
        <v>17</v>
      </c>
      <c r="D159" s="10">
        <v>374993</v>
      </c>
      <c r="E159" s="10">
        <v>0.2</v>
      </c>
      <c r="F159" s="10">
        <v>1.3254427</v>
      </c>
      <c r="G159" s="10">
        <v>10789.31</v>
      </c>
      <c r="H159" s="11">
        <f t="shared" si="2"/>
        <v>1072525892.4582264</v>
      </c>
    </row>
    <row r="160" spans="2:8">
      <c r="B160" s="10">
        <v>2016</v>
      </c>
      <c r="C160" s="10" t="s">
        <v>17</v>
      </c>
      <c r="D160" s="10">
        <v>379935.8</v>
      </c>
      <c r="E160" s="10">
        <v>0.2</v>
      </c>
      <c r="F160" s="10">
        <v>1.3175114000000001</v>
      </c>
      <c r="G160" s="10">
        <v>10826.066000000001</v>
      </c>
      <c r="H160" s="11">
        <f t="shared" si="2"/>
        <v>1083840225.3882043</v>
      </c>
    </row>
    <row r="161" spans="2:8">
      <c r="B161" s="10">
        <v>2017</v>
      </c>
      <c r="C161" s="10" t="s">
        <v>17</v>
      </c>
      <c r="D161" s="10">
        <v>384878.6</v>
      </c>
      <c r="E161" s="10">
        <v>0.2</v>
      </c>
      <c r="F161" s="10">
        <v>1.3095801</v>
      </c>
      <c r="G161" s="10">
        <v>10862.822</v>
      </c>
      <c r="H161" s="11">
        <f t="shared" si="2"/>
        <v>1095036234.2617986</v>
      </c>
    </row>
    <row r="162" spans="2:8">
      <c r="B162" s="10">
        <v>2018</v>
      </c>
      <c r="C162" s="10" t="s">
        <v>17</v>
      </c>
      <c r="D162" s="10">
        <v>389821.4</v>
      </c>
      <c r="E162" s="10">
        <v>0.2</v>
      </c>
      <c r="F162" s="10">
        <v>1.3016487999999999</v>
      </c>
      <c r="G162" s="10">
        <v>10899.578</v>
      </c>
      <c r="H162" s="11">
        <f t="shared" si="2"/>
        <v>1106112189.9519625</v>
      </c>
    </row>
    <row r="163" spans="2:8">
      <c r="B163" s="10">
        <v>2019</v>
      </c>
      <c r="C163" s="10" t="s">
        <v>17</v>
      </c>
      <c r="D163" s="10">
        <v>394764.2</v>
      </c>
      <c r="E163" s="10">
        <v>0.2</v>
      </c>
      <c r="F163" s="10">
        <v>1.2937175999999999</v>
      </c>
      <c r="G163" s="10">
        <v>10936.334000000001</v>
      </c>
      <c r="H163" s="11">
        <f t="shared" si="2"/>
        <v>1117066449.6771116</v>
      </c>
    </row>
    <row r="164" spans="2:8">
      <c r="B164" s="10">
        <v>2020</v>
      </c>
      <c r="C164" s="10" t="s">
        <v>17</v>
      </c>
      <c r="D164" s="10">
        <v>399707</v>
      </c>
      <c r="E164" s="10">
        <v>0.2</v>
      </c>
      <c r="F164" s="10">
        <v>1.2857863</v>
      </c>
      <c r="G164" s="10">
        <v>10973.09</v>
      </c>
      <c r="H164" s="11">
        <f t="shared" si="2"/>
        <v>1127897112.9942272</v>
      </c>
    </row>
    <row r="165" spans="2:8">
      <c r="B165" s="10">
        <v>2005</v>
      </c>
      <c r="C165" s="10" t="s">
        <v>18</v>
      </c>
      <c r="D165" s="10">
        <v>817392</v>
      </c>
      <c r="E165" s="10">
        <v>0.2</v>
      </c>
      <c r="F165" s="10">
        <v>1.299086</v>
      </c>
      <c r="G165" s="10">
        <v>9132.7597999999998</v>
      </c>
      <c r="H165" s="11">
        <f t="shared" si="2"/>
        <v>1939547037.4056609</v>
      </c>
    </row>
    <row r="166" spans="2:8">
      <c r="B166" s="10">
        <v>2006</v>
      </c>
      <c r="C166" s="10" t="s">
        <v>18</v>
      </c>
      <c r="D166" s="10">
        <v>853296.4</v>
      </c>
      <c r="E166" s="10">
        <v>0.2</v>
      </c>
      <c r="F166" s="10">
        <v>1.3056304999999999</v>
      </c>
      <c r="G166" s="10">
        <v>9279.2978999999996</v>
      </c>
      <c r="H166" s="11">
        <f t="shared" si="2"/>
        <v>2067594238.2951796</v>
      </c>
    </row>
    <row r="167" spans="2:8">
      <c r="B167" s="10">
        <v>2007</v>
      </c>
      <c r="C167" s="10" t="s">
        <v>18</v>
      </c>
      <c r="D167" s="10">
        <v>889200.8</v>
      </c>
      <c r="E167" s="10">
        <v>0.2</v>
      </c>
      <c r="F167" s="10">
        <v>1.3121750999999999</v>
      </c>
      <c r="G167" s="10">
        <v>9425.8359</v>
      </c>
      <c r="H167" s="11">
        <f t="shared" si="2"/>
        <v>2199588838.6997643</v>
      </c>
    </row>
    <row r="168" spans="2:8">
      <c r="B168" s="10">
        <v>2008</v>
      </c>
      <c r="C168" s="10" t="s">
        <v>18</v>
      </c>
      <c r="D168" s="10">
        <v>925105.2</v>
      </c>
      <c r="E168" s="10">
        <v>0.2</v>
      </c>
      <c r="F168" s="10">
        <v>1.3187196000000001</v>
      </c>
      <c r="G168" s="10">
        <v>9572.3739999999998</v>
      </c>
      <c r="H168" s="11">
        <f t="shared" si="2"/>
        <v>2335571878.0336714</v>
      </c>
    </row>
    <row r="169" spans="2:8">
      <c r="B169" s="10">
        <v>2009</v>
      </c>
      <c r="C169" s="10" t="s">
        <v>18</v>
      </c>
      <c r="D169" s="10">
        <v>961009.6</v>
      </c>
      <c r="E169" s="10">
        <v>0.2</v>
      </c>
      <c r="F169" s="10">
        <v>1.3252641000000001</v>
      </c>
      <c r="G169" s="10">
        <v>9718.9120999999996</v>
      </c>
      <c r="H169" s="11">
        <f t="shared" si="2"/>
        <v>2475584811.9596453</v>
      </c>
    </row>
    <row r="170" spans="2:8">
      <c r="B170" s="10">
        <v>2010</v>
      </c>
      <c r="C170" s="10" t="s">
        <v>18</v>
      </c>
      <c r="D170" s="10">
        <v>996914</v>
      </c>
      <c r="E170" s="10">
        <v>0.2</v>
      </c>
      <c r="F170" s="10">
        <v>1.3318087000000001</v>
      </c>
      <c r="G170" s="10">
        <v>9865.4501999999993</v>
      </c>
      <c r="H170" s="11">
        <f t="shared" si="2"/>
        <v>2619669156.7625027</v>
      </c>
    </row>
    <row r="171" spans="2:8">
      <c r="B171" s="10">
        <v>2011</v>
      </c>
      <c r="C171" s="10" t="s">
        <v>18</v>
      </c>
      <c r="D171" s="10">
        <v>1058836.3999999999</v>
      </c>
      <c r="E171" s="10">
        <v>0.2</v>
      </c>
      <c r="F171" s="10">
        <v>1.3305355000000001</v>
      </c>
      <c r="G171" s="10">
        <v>10050.222</v>
      </c>
      <c r="H171" s="11">
        <f t="shared" si="2"/>
        <v>2831789583.555521</v>
      </c>
    </row>
    <row r="172" spans="2:8">
      <c r="B172" s="10">
        <v>2012</v>
      </c>
      <c r="C172" s="10" t="s">
        <v>18</v>
      </c>
      <c r="D172" s="10">
        <v>1120758.8</v>
      </c>
      <c r="E172" s="10">
        <v>0.2</v>
      </c>
      <c r="F172" s="10">
        <v>1.3292622999999999</v>
      </c>
      <c r="G172" s="10">
        <v>10234.994000000001</v>
      </c>
      <c r="H172" s="11">
        <f t="shared" si="2"/>
        <v>3049582826.478538</v>
      </c>
    </row>
    <row r="173" spans="2:8">
      <c r="B173" s="10">
        <v>2013</v>
      </c>
      <c r="C173" s="10" t="s">
        <v>18</v>
      </c>
      <c r="D173" s="10">
        <v>1182681.2</v>
      </c>
      <c r="E173" s="10">
        <v>0.2</v>
      </c>
      <c r="F173" s="10">
        <v>1.3279890999999999</v>
      </c>
      <c r="G173" s="10">
        <v>10419.766</v>
      </c>
      <c r="H173" s="11">
        <f t="shared" si="2"/>
        <v>3273031351.6029897</v>
      </c>
    </row>
    <row r="174" spans="2:8">
      <c r="B174" s="10">
        <v>2014</v>
      </c>
      <c r="C174" s="10" t="s">
        <v>18</v>
      </c>
      <c r="D174" s="10">
        <v>1244603.6000000001</v>
      </c>
      <c r="E174" s="10">
        <v>0.2</v>
      </c>
      <c r="F174" s="10">
        <v>1.3267158999999999</v>
      </c>
      <c r="G174" s="10">
        <v>10604.538</v>
      </c>
      <c r="H174" s="11">
        <f t="shared" si="2"/>
        <v>3502117678.1082635</v>
      </c>
    </row>
    <row r="175" spans="2:8">
      <c r="B175" s="10">
        <v>2015</v>
      </c>
      <c r="C175" s="10" t="s">
        <v>18</v>
      </c>
      <c r="D175" s="10">
        <v>1306526</v>
      </c>
      <c r="E175" s="10">
        <v>0.2</v>
      </c>
      <c r="F175" s="10">
        <v>1.3254427</v>
      </c>
      <c r="G175" s="10">
        <v>10789.31</v>
      </c>
      <c r="H175" s="11">
        <f t="shared" si="2"/>
        <v>3736824325.1737413</v>
      </c>
    </row>
    <row r="176" spans="2:8">
      <c r="B176" s="10">
        <v>2016</v>
      </c>
      <c r="C176" s="10" t="s">
        <v>18</v>
      </c>
      <c r="D176" s="10">
        <v>1379311.8</v>
      </c>
      <c r="E176" s="10">
        <v>0.2</v>
      </c>
      <c r="F176" s="10">
        <v>1.3175114000000001</v>
      </c>
      <c r="G176" s="10">
        <v>10826.066000000001</v>
      </c>
      <c r="H176" s="11">
        <f t="shared" si="2"/>
        <v>3934753219.340241</v>
      </c>
    </row>
    <row r="177" spans="2:8">
      <c r="B177" s="10">
        <v>2017</v>
      </c>
      <c r="C177" s="10" t="s">
        <v>18</v>
      </c>
      <c r="D177" s="10">
        <v>1452097.6</v>
      </c>
      <c r="E177" s="10">
        <v>0.2</v>
      </c>
      <c r="F177" s="10">
        <v>1.3095801</v>
      </c>
      <c r="G177" s="10">
        <v>10862.822</v>
      </c>
      <c r="H177" s="11">
        <f t="shared" si="2"/>
        <v>4131431281.668026</v>
      </c>
    </row>
    <row r="178" spans="2:8">
      <c r="B178" s="10">
        <v>2018</v>
      </c>
      <c r="C178" s="10" t="s">
        <v>18</v>
      </c>
      <c r="D178" s="10">
        <v>1524883.4</v>
      </c>
      <c r="E178" s="10">
        <v>0.2</v>
      </c>
      <c r="F178" s="10">
        <v>1.3016487999999999</v>
      </c>
      <c r="G178" s="10">
        <v>10899.578</v>
      </c>
      <c r="H178" s="11">
        <f t="shared" si="2"/>
        <v>4326833049.687355</v>
      </c>
    </row>
    <row r="179" spans="2:8">
      <c r="B179" s="10">
        <v>2019</v>
      </c>
      <c r="C179" s="10" t="s">
        <v>18</v>
      </c>
      <c r="D179" s="10">
        <v>1597669.2</v>
      </c>
      <c r="E179" s="10">
        <v>0.2</v>
      </c>
      <c r="F179" s="10">
        <v>1.2937175999999999</v>
      </c>
      <c r="G179" s="10">
        <v>10936.334000000001</v>
      </c>
      <c r="H179" s="11">
        <f t="shared" si="2"/>
        <v>4520933410.3813648</v>
      </c>
    </row>
    <row r="180" spans="2:8">
      <c r="B180" s="10">
        <v>2020</v>
      </c>
      <c r="C180" s="10" t="s">
        <v>18</v>
      </c>
      <c r="D180" s="10">
        <v>1670455</v>
      </c>
      <c r="E180" s="10">
        <v>0.2</v>
      </c>
      <c r="F180" s="10">
        <v>1.2857863</v>
      </c>
      <c r="G180" s="10">
        <v>10973.09</v>
      </c>
      <c r="H180" s="11">
        <f t="shared" si="2"/>
        <v>4713706219.5227289</v>
      </c>
    </row>
    <row r="181" spans="2:8">
      <c r="B181" s="10">
        <v>2005</v>
      </c>
      <c r="C181" s="10" t="s">
        <v>19</v>
      </c>
      <c r="D181" s="10">
        <v>470508</v>
      </c>
      <c r="E181" s="10">
        <v>0.2</v>
      </c>
      <c r="F181" s="10">
        <v>1.299086</v>
      </c>
      <c r="G181" s="10">
        <v>9132.7597999999998</v>
      </c>
      <c r="H181" s="11">
        <f t="shared" si="2"/>
        <v>1116444004.1934135</v>
      </c>
    </row>
    <row r="182" spans="2:8">
      <c r="B182" s="10">
        <v>2006</v>
      </c>
      <c r="C182" s="10" t="s">
        <v>19</v>
      </c>
      <c r="D182" s="10">
        <v>485905.4</v>
      </c>
      <c r="E182" s="10">
        <v>0.2</v>
      </c>
      <c r="F182" s="10">
        <v>1.3056304999999999</v>
      </c>
      <c r="G182" s="10">
        <v>9279.2978999999996</v>
      </c>
      <c r="H182" s="11">
        <f t="shared" si="2"/>
        <v>1177381277.3574512</v>
      </c>
    </row>
    <row r="183" spans="2:8">
      <c r="B183" s="10">
        <v>2007</v>
      </c>
      <c r="C183" s="10" t="s">
        <v>19</v>
      </c>
      <c r="D183" s="10">
        <v>501302.8</v>
      </c>
      <c r="E183" s="10">
        <v>0.2</v>
      </c>
      <c r="F183" s="10">
        <v>1.3121750999999999</v>
      </c>
      <c r="G183" s="10">
        <v>9425.8359</v>
      </c>
      <c r="H183" s="11">
        <f t="shared" si="2"/>
        <v>1240057413.0038342</v>
      </c>
    </row>
    <row r="184" spans="2:8">
      <c r="B184" s="10">
        <v>2008</v>
      </c>
      <c r="C184" s="10" t="s">
        <v>19</v>
      </c>
      <c r="D184" s="10">
        <v>516700.2</v>
      </c>
      <c r="E184" s="10">
        <v>0.2</v>
      </c>
      <c r="F184" s="10">
        <v>1.3187196000000001</v>
      </c>
      <c r="G184" s="10">
        <v>9572.3739999999998</v>
      </c>
      <c r="H184" s="11">
        <f t="shared" si="2"/>
        <v>1304489972.0533121</v>
      </c>
    </row>
    <row r="185" spans="2:8">
      <c r="B185" s="10">
        <v>2009</v>
      </c>
      <c r="C185" s="10" t="s">
        <v>19</v>
      </c>
      <c r="D185" s="10">
        <v>532097.6</v>
      </c>
      <c r="E185" s="10">
        <v>0.2</v>
      </c>
      <c r="F185" s="10">
        <v>1.3252641000000001</v>
      </c>
      <c r="G185" s="10">
        <v>9718.9120999999996</v>
      </c>
      <c r="H185" s="11">
        <f t="shared" si="2"/>
        <v>1370696751.6663501</v>
      </c>
    </row>
    <row r="186" spans="2:8">
      <c r="B186" s="10">
        <v>2010</v>
      </c>
      <c r="C186" s="10" t="s">
        <v>19</v>
      </c>
      <c r="D186" s="10">
        <v>547495</v>
      </c>
      <c r="E186" s="10">
        <v>0.2</v>
      </c>
      <c r="F186" s="10">
        <v>1.3318087000000001</v>
      </c>
      <c r="G186" s="10">
        <v>9865.4501999999993</v>
      </c>
      <c r="H186" s="11">
        <f t="shared" si="2"/>
        <v>1438695579.5401473</v>
      </c>
    </row>
    <row r="187" spans="2:8">
      <c r="B187" s="10">
        <v>2011</v>
      </c>
      <c r="C187" s="10" t="s">
        <v>19</v>
      </c>
      <c r="D187" s="10">
        <v>556897.4</v>
      </c>
      <c r="E187" s="10">
        <v>0.2</v>
      </c>
      <c r="F187" s="10">
        <v>1.3305355000000001</v>
      </c>
      <c r="G187" s="10">
        <v>10050.222</v>
      </c>
      <c r="H187" s="11">
        <f t="shared" si="2"/>
        <v>1489386137.867146</v>
      </c>
    </row>
    <row r="188" spans="2:8">
      <c r="B188" s="10">
        <v>2012</v>
      </c>
      <c r="C188" s="10" t="s">
        <v>19</v>
      </c>
      <c r="D188" s="10">
        <v>566299.80000000005</v>
      </c>
      <c r="E188" s="10">
        <v>0.2</v>
      </c>
      <c r="F188" s="10">
        <v>1.3292622999999999</v>
      </c>
      <c r="G188" s="10">
        <v>10234.994000000001</v>
      </c>
      <c r="H188" s="11">
        <f t="shared" si="2"/>
        <v>1540900811.769875</v>
      </c>
    </row>
    <row r="189" spans="2:8">
      <c r="B189" s="10">
        <v>2013</v>
      </c>
      <c r="C189" s="10" t="s">
        <v>19</v>
      </c>
      <c r="D189" s="10">
        <v>575702.19999999995</v>
      </c>
      <c r="E189" s="10">
        <v>0.2</v>
      </c>
      <c r="F189" s="10">
        <v>1.3279890999999999</v>
      </c>
      <c r="G189" s="10">
        <v>10419.766</v>
      </c>
      <c r="H189" s="11">
        <f t="shared" si="2"/>
        <v>1593236917.7651718</v>
      </c>
    </row>
    <row r="190" spans="2:8">
      <c r="B190" s="10">
        <v>2014</v>
      </c>
      <c r="C190" s="10" t="s">
        <v>19</v>
      </c>
      <c r="D190" s="10">
        <v>585104.6</v>
      </c>
      <c r="E190" s="10">
        <v>0.2</v>
      </c>
      <c r="F190" s="10">
        <v>1.3267158999999999</v>
      </c>
      <c r="G190" s="10">
        <v>10604.538</v>
      </c>
      <c r="H190" s="11">
        <f t="shared" si="2"/>
        <v>1646391801.5362191</v>
      </c>
    </row>
    <row r="191" spans="2:8">
      <c r="B191" s="10">
        <v>2015</v>
      </c>
      <c r="C191" s="10" t="s">
        <v>19</v>
      </c>
      <c r="D191" s="10">
        <v>594507</v>
      </c>
      <c r="E191" s="10">
        <v>0.2</v>
      </c>
      <c r="F191" s="10">
        <v>1.3254427</v>
      </c>
      <c r="G191" s="10">
        <v>10789.31</v>
      </c>
      <c r="H191" s="11">
        <f t="shared" si="2"/>
        <v>1700362808.7661979</v>
      </c>
    </row>
    <row r="192" spans="2:8">
      <c r="B192" s="10">
        <v>2016</v>
      </c>
      <c r="C192" s="10" t="s">
        <v>19</v>
      </c>
      <c r="D192" s="10">
        <v>614358.6</v>
      </c>
      <c r="E192" s="10">
        <v>0.2</v>
      </c>
      <c r="F192" s="10">
        <v>1.3175114000000001</v>
      </c>
      <c r="G192" s="10">
        <v>10826.066000000001</v>
      </c>
      <c r="H192" s="11">
        <f t="shared" si="2"/>
        <v>1752576523.436806</v>
      </c>
    </row>
    <row r="193" spans="2:8">
      <c r="B193" s="10">
        <v>2017</v>
      </c>
      <c r="C193" s="10" t="s">
        <v>19</v>
      </c>
      <c r="D193" s="10">
        <v>634210.19999999995</v>
      </c>
      <c r="E193" s="10">
        <v>0.2</v>
      </c>
      <c r="F193" s="10">
        <v>1.3095801</v>
      </c>
      <c r="G193" s="10">
        <v>10862.822</v>
      </c>
      <c r="H193" s="11">
        <f t="shared" si="2"/>
        <v>1804421313.9894557</v>
      </c>
    </row>
    <row r="194" spans="2:8">
      <c r="B194" s="10">
        <v>2018</v>
      </c>
      <c r="C194" s="10" t="s">
        <v>19</v>
      </c>
      <c r="D194" s="10">
        <v>654061.80000000005</v>
      </c>
      <c r="E194" s="10">
        <v>0.2</v>
      </c>
      <c r="F194" s="10">
        <v>1.3016487999999999</v>
      </c>
      <c r="G194" s="10">
        <v>10899.578</v>
      </c>
      <c r="H194" s="11">
        <f t="shared" si="2"/>
        <v>1855890235.7898324</v>
      </c>
    </row>
    <row r="195" spans="2:8">
      <c r="B195" s="10">
        <v>2019</v>
      </c>
      <c r="C195" s="10" t="s">
        <v>19</v>
      </c>
      <c r="D195" s="10">
        <v>673913.4</v>
      </c>
      <c r="E195" s="10">
        <v>0.2</v>
      </c>
      <c r="F195" s="10">
        <v>1.2937175999999999</v>
      </c>
      <c r="G195" s="10">
        <v>10936.334000000001</v>
      </c>
      <c r="H195" s="11">
        <f t="shared" si="2"/>
        <v>1906976491.6064608</v>
      </c>
    </row>
    <row r="196" spans="2:8">
      <c r="B196" s="10">
        <v>2020</v>
      </c>
      <c r="C196" s="10" t="s">
        <v>19</v>
      </c>
      <c r="D196" s="10">
        <v>693765</v>
      </c>
      <c r="E196" s="10">
        <v>0.2</v>
      </c>
      <c r="F196" s="10">
        <v>1.2857863</v>
      </c>
      <c r="G196" s="10">
        <v>10973.09</v>
      </c>
      <c r="H196" s="11">
        <f t="shared" si="2"/>
        <v>1957672846.8514183</v>
      </c>
    </row>
    <row r="197" spans="2:8">
      <c r="B197" s="10">
        <v>2005</v>
      </c>
      <c r="C197" s="10" t="s">
        <v>20</v>
      </c>
      <c r="D197" s="10">
        <v>151886</v>
      </c>
      <c r="E197" s="10">
        <v>0.2</v>
      </c>
      <c r="F197" s="10">
        <v>1.299086</v>
      </c>
      <c r="G197" s="10">
        <v>9132.7597999999998</v>
      </c>
      <c r="H197" s="11">
        <f t="shared" si="2"/>
        <v>360402403.40423709</v>
      </c>
    </row>
    <row r="198" spans="2:8">
      <c r="B198" s="10">
        <v>2006</v>
      </c>
      <c r="C198" s="10" t="s">
        <v>20</v>
      </c>
      <c r="D198" s="10">
        <v>146854.79999999999</v>
      </c>
      <c r="E198" s="10">
        <v>0.2</v>
      </c>
      <c r="F198" s="10">
        <v>1.3056304999999999</v>
      </c>
      <c r="G198" s="10">
        <v>9279.2978999999996</v>
      </c>
      <c r="H198" s="11">
        <f t="shared" ref="H198:H228" si="3">D198*E198*(F198*G198)</f>
        <v>355839000.78096062</v>
      </c>
    </row>
    <row r="199" spans="2:8">
      <c r="B199" s="10">
        <v>2007</v>
      </c>
      <c r="C199" s="10" t="s">
        <v>20</v>
      </c>
      <c r="D199" s="10">
        <v>141823.6</v>
      </c>
      <c r="E199" s="10">
        <v>0.2</v>
      </c>
      <c r="F199" s="10">
        <v>1.3121750999999999</v>
      </c>
      <c r="G199" s="10">
        <v>9425.8359</v>
      </c>
      <c r="H199" s="11">
        <f t="shared" si="3"/>
        <v>350824704.18854755</v>
      </c>
    </row>
    <row r="200" spans="2:8">
      <c r="B200" s="10">
        <v>2008</v>
      </c>
      <c r="C200" s="10" t="s">
        <v>20</v>
      </c>
      <c r="D200" s="10">
        <v>136792.4</v>
      </c>
      <c r="E200" s="10">
        <v>0.2</v>
      </c>
      <c r="F200" s="10">
        <v>1.3187196000000001</v>
      </c>
      <c r="G200" s="10">
        <v>9572.3739999999998</v>
      </c>
      <c r="H200" s="11">
        <f t="shared" si="3"/>
        <v>345353677.14799702</v>
      </c>
    </row>
    <row r="201" spans="2:8">
      <c r="B201" s="10">
        <v>2009</v>
      </c>
      <c r="C201" s="10" t="s">
        <v>20</v>
      </c>
      <c r="D201" s="10">
        <v>131761.20000000001</v>
      </c>
      <c r="E201" s="10">
        <v>0.2</v>
      </c>
      <c r="F201" s="10">
        <v>1.3252641000000001</v>
      </c>
      <c r="G201" s="10">
        <v>9718.9120999999996</v>
      </c>
      <c r="H201" s="11">
        <f t="shared" si="3"/>
        <v>339420153.06150657</v>
      </c>
    </row>
    <row r="202" spans="2:8">
      <c r="B202" s="10">
        <v>2010</v>
      </c>
      <c r="C202" s="10" t="s">
        <v>20</v>
      </c>
      <c r="D202" s="10">
        <v>126730</v>
      </c>
      <c r="E202" s="10">
        <v>0.2</v>
      </c>
      <c r="F202" s="10">
        <v>1.3318087000000001</v>
      </c>
      <c r="G202" s="10">
        <v>9865.4501999999993</v>
      </c>
      <c r="H202" s="11">
        <f t="shared" si="3"/>
        <v>333018366.91681725</v>
      </c>
    </row>
    <row r="203" spans="2:8">
      <c r="B203" s="10">
        <v>2011</v>
      </c>
      <c r="C203" s="10" t="s">
        <v>20</v>
      </c>
      <c r="D203" s="10">
        <v>129243.2</v>
      </c>
      <c r="E203" s="10">
        <v>0.2</v>
      </c>
      <c r="F203" s="10">
        <v>1.3305355000000001</v>
      </c>
      <c r="G203" s="10">
        <v>10050.222</v>
      </c>
      <c r="H203" s="11">
        <f t="shared" si="3"/>
        <v>345652593.26689458</v>
      </c>
    </row>
    <row r="204" spans="2:8">
      <c r="B204" s="10">
        <v>2012</v>
      </c>
      <c r="C204" s="10" t="s">
        <v>20</v>
      </c>
      <c r="D204" s="10">
        <v>131756.4</v>
      </c>
      <c r="E204" s="10">
        <v>0.2</v>
      </c>
      <c r="F204" s="10">
        <v>1.3292622999999999</v>
      </c>
      <c r="G204" s="10">
        <v>10234.994000000001</v>
      </c>
      <c r="H204" s="11">
        <f t="shared" si="3"/>
        <v>358508944.76013643</v>
      </c>
    </row>
    <row r="205" spans="2:8">
      <c r="B205" s="10">
        <v>2013</v>
      </c>
      <c r="C205" s="10" t="s">
        <v>20</v>
      </c>
      <c r="D205" s="10">
        <v>134269.6</v>
      </c>
      <c r="E205" s="10">
        <v>0.2</v>
      </c>
      <c r="F205" s="10">
        <v>1.3279890999999999</v>
      </c>
      <c r="G205" s="10">
        <v>10419.766</v>
      </c>
      <c r="H205" s="11">
        <f t="shared" si="3"/>
        <v>371586705.16381997</v>
      </c>
    </row>
    <row r="206" spans="2:8">
      <c r="B206" s="10">
        <v>2014</v>
      </c>
      <c r="C206" s="10" t="s">
        <v>20</v>
      </c>
      <c r="D206" s="10">
        <v>136782.79999999999</v>
      </c>
      <c r="E206" s="10">
        <v>0.2</v>
      </c>
      <c r="F206" s="10">
        <v>1.3267158999999999</v>
      </c>
      <c r="G206" s="10">
        <v>10604.538</v>
      </c>
      <c r="H206" s="11">
        <f t="shared" si="3"/>
        <v>384885164.99642688</v>
      </c>
    </row>
    <row r="207" spans="2:8">
      <c r="B207" s="10">
        <v>2015</v>
      </c>
      <c r="C207" s="10" t="s">
        <v>20</v>
      </c>
      <c r="D207" s="10">
        <v>139296</v>
      </c>
      <c r="E207" s="10">
        <v>0.2</v>
      </c>
      <c r="F207" s="10">
        <v>1.3254427</v>
      </c>
      <c r="G207" s="10">
        <v>10789.31</v>
      </c>
      <c r="H207" s="11">
        <f t="shared" si="3"/>
        <v>398403614.77643877</v>
      </c>
    </row>
    <row r="208" spans="2:8">
      <c r="B208" s="10">
        <v>2016</v>
      </c>
      <c r="C208" s="10" t="s">
        <v>20</v>
      </c>
      <c r="D208" s="10">
        <v>141934</v>
      </c>
      <c r="E208" s="10">
        <v>0.2</v>
      </c>
      <c r="F208" s="10">
        <v>1.3175114000000001</v>
      </c>
      <c r="G208" s="10">
        <v>10826.066000000001</v>
      </c>
      <c r="H208" s="11">
        <f t="shared" si="3"/>
        <v>404894138.82621586</v>
      </c>
    </row>
    <row r="209" spans="2:8">
      <c r="B209" s="10">
        <v>2017</v>
      </c>
      <c r="C209" s="10" t="s">
        <v>20</v>
      </c>
      <c r="D209" s="10">
        <v>144572</v>
      </c>
      <c r="E209" s="10">
        <v>0.2</v>
      </c>
      <c r="F209" s="10">
        <v>1.3095801</v>
      </c>
      <c r="G209" s="10">
        <v>10862.822</v>
      </c>
      <c r="H209" s="11">
        <f t="shared" si="3"/>
        <v>411328607.14962262</v>
      </c>
    </row>
    <row r="210" spans="2:8">
      <c r="B210" s="10">
        <v>2018</v>
      </c>
      <c r="C210" s="10" t="s">
        <v>20</v>
      </c>
      <c r="D210" s="10">
        <v>147210</v>
      </c>
      <c r="E210" s="10">
        <v>0.2</v>
      </c>
      <c r="F210" s="10">
        <v>1.3016487999999999</v>
      </c>
      <c r="G210" s="10">
        <v>10899.578</v>
      </c>
      <c r="H210" s="11">
        <f t="shared" si="3"/>
        <v>417706096.90188479</v>
      </c>
    </row>
    <row r="211" spans="2:8">
      <c r="B211" s="10">
        <v>2019</v>
      </c>
      <c r="C211" s="10" t="s">
        <v>20</v>
      </c>
      <c r="D211" s="10">
        <v>149848</v>
      </c>
      <c r="E211" s="10">
        <v>0.2</v>
      </c>
      <c r="F211" s="10">
        <v>1.2937175999999999</v>
      </c>
      <c r="G211" s="10">
        <v>10936.334000000001</v>
      </c>
      <c r="H211" s="11">
        <f t="shared" si="3"/>
        <v>424025718.01398361</v>
      </c>
    </row>
    <row r="212" spans="2:8">
      <c r="B212" s="10">
        <v>2020</v>
      </c>
      <c r="C212" s="10" t="s">
        <v>20</v>
      </c>
      <c r="D212" s="10">
        <v>152486</v>
      </c>
      <c r="E212" s="10">
        <v>0.2</v>
      </c>
      <c r="F212" s="10">
        <v>1.2857863</v>
      </c>
      <c r="G212" s="10">
        <v>10973.09</v>
      </c>
      <c r="H212" s="11">
        <f t="shared" si="3"/>
        <v>430286482.77872968</v>
      </c>
    </row>
    <row r="213" spans="2:8">
      <c r="B213" s="10">
        <v>2005</v>
      </c>
      <c r="C213" s="10" t="s">
        <v>21</v>
      </c>
      <c r="D213" s="10">
        <v>405803</v>
      </c>
      <c r="E213" s="10">
        <v>0.2</v>
      </c>
      <c r="F213" s="10">
        <v>1.299086</v>
      </c>
      <c r="G213" s="10">
        <v>9132.7597999999998</v>
      </c>
      <c r="H213" s="11">
        <f t="shared" si="3"/>
        <v>962908869.20881212</v>
      </c>
    </row>
    <row r="214" spans="2:8">
      <c r="B214" s="10">
        <v>2006</v>
      </c>
      <c r="C214" s="10" t="s">
        <v>21</v>
      </c>
      <c r="D214" s="10">
        <v>408078</v>
      </c>
      <c r="E214" s="10">
        <v>0.2</v>
      </c>
      <c r="F214" s="10">
        <v>1.3056304999999999</v>
      </c>
      <c r="G214" s="10">
        <v>9279.2978999999996</v>
      </c>
      <c r="H214" s="11">
        <f t="shared" si="3"/>
        <v>988800282.73296392</v>
      </c>
    </row>
    <row r="215" spans="2:8">
      <c r="B215" s="10">
        <v>2007</v>
      </c>
      <c r="C215" s="10" t="s">
        <v>21</v>
      </c>
      <c r="D215" s="10">
        <v>410353</v>
      </c>
      <c r="E215" s="10">
        <v>0.2</v>
      </c>
      <c r="F215" s="10">
        <v>1.3121750999999999</v>
      </c>
      <c r="G215" s="10">
        <v>9425.8359</v>
      </c>
      <c r="H215" s="11">
        <f t="shared" si="3"/>
        <v>1015077672.8124448</v>
      </c>
    </row>
    <row r="216" spans="2:8">
      <c r="B216" s="10">
        <v>2008</v>
      </c>
      <c r="C216" s="10" t="s">
        <v>21</v>
      </c>
      <c r="D216" s="10">
        <v>412628</v>
      </c>
      <c r="E216" s="10">
        <v>0.2</v>
      </c>
      <c r="F216" s="10">
        <v>1.3187196000000001</v>
      </c>
      <c r="G216" s="10">
        <v>9572.3739999999998</v>
      </c>
      <c r="H216" s="11">
        <f t="shared" si="3"/>
        <v>1041743525.9138937</v>
      </c>
    </row>
    <row r="217" spans="2:8">
      <c r="B217" s="10">
        <v>2009</v>
      </c>
      <c r="C217" s="10" t="s">
        <v>21</v>
      </c>
      <c r="D217" s="10">
        <v>414903</v>
      </c>
      <c r="E217" s="10">
        <v>0.2</v>
      </c>
      <c r="F217" s="10">
        <v>1.3252641000000001</v>
      </c>
      <c r="G217" s="10">
        <v>9718.9120999999996</v>
      </c>
      <c r="H217" s="11">
        <f t="shared" si="3"/>
        <v>1068800525.2356403</v>
      </c>
    </row>
    <row r="218" spans="2:8">
      <c r="B218" s="10">
        <v>2010</v>
      </c>
      <c r="C218" s="10" t="s">
        <v>21</v>
      </c>
      <c r="D218" s="10">
        <v>417178</v>
      </c>
      <c r="E218" s="10">
        <v>0.2</v>
      </c>
      <c r="F218" s="10">
        <v>1.3318087000000001</v>
      </c>
      <c r="G218" s="10">
        <v>9865.4501999999993</v>
      </c>
      <c r="H218" s="11">
        <f t="shared" si="3"/>
        <v>1096251371.2114258</v>
      </c>
    </row>
    <row r="219" spans="2:8">
      <c r="B219" s="10">
        <v>2011</v>
      </c>
      <c r="C219" s="10" t="s">
        <v>21</v>
      </c>
      <c r="D219" s="10">
        <v>432818.4</v>
      </c>
      <c r="E219" s="10">
        <v>0.2</v>
      </c>
      <c r="F219" s="10">
        <v>1.3305355000000001</v>
      </c>
      <c r="G219" s="10">
        <v>10050.222</v>
      </c>
      <c r="H219" s="11">
        <f t="shared" si="3"/>
        <v>1157544864.0518658</v>
      </c>
    </row>
    <row r="220" spans="2:8">
      <c r="B220" s="10">
        <v>2012</v>
      </c>
      <c r="C220" s="10" t="s">
        <v>21</v>
      </c>
      <c r="D220" s="10">
        <v>448458.8</v>
      </c>
      <c r="E220" s="10">
        <v>0.2</v>
      </c>
      <c r="F220" s="10">
        <v>1.3292622999999999</v>
      </c>
      <c r="G220" s="10">
        <v>10234.994000000001</v>
      </c>
      <c r="H220" s="11">
        <f t="shared" si="3"/>
        <v>1220255647.2125611</v>
      </c>
    </row>
    <row r="221" spans="2:8">
      <c r="B221" s="10">
        <v>2013</v>
      </c>
      <c r="C221" s="10" t="s">
        <v>21</v>
      </c>
      <c r="D221" s="10">
        <v>464099.2</v>
      </c>
      <c r="E221" s="10">
        <v>0.2</v>
      </c>
      <c r="F221" s="10">
        <v>1.3279890999999999</v>
      </c>
      <c r="G221" s="10">
        <v>10419.766</v>
      </c>
      <c r="H221" s="11">
        <f t="shared" si="3"/>
        <v>1284379283.1524391</v>
      </c>
    </row>
    <row r="222" spans="2:8">
      <c r="B222" s="10">
        <v>2014</v>
      </c>
      <c r="C222" s="10" t="s">
        <v>21</v>
      </c>
      <c r="D222" s="10">
        <v>479739.6</v>
      </c>
      <c r="E222" s="10">
        <v>0.2</v>
      </c>
      <c r="F222" s="10">
        <v>1.3267158999999999</v>
      </c>
      <c r="G222" s="10">
        <v>10604.538</v>
      </c>
      <c r="H222" s="11">
        <f t="shared" si="3"/>
        <v>1349911356.5544779</v>
      </c>
    </row>
    <row r="223" spans="2:8">
      <c r="B223" s="10">
        <v>2015</v>
      </c>
      <c r="C223" s="10" t="s">
        <v>21</v>
      </c>
      <c r="D223" s="10">
        <v>495380</v>
      </c>
      <c r="E223" s="10">
        <v>0.2</v>
      </c>
      <c r="F223" s="10">
        <v>1.3254427</v>
      </c>
      <c r="G223" s="10">
        <v>10789.31</v>
      </c>
      <c r="H223" s="11">
        <f t="shared" si="3"/>
        <v>1416847452.1016557</v>
      </c>
    </row>
    <row r="224" spans="2:8">
      <c r="B224" s="10">
        <v>2016</v>
      </c>
      <c r="C224" s="10" t="s">
        <v>21</v>
      </c>
      <c r="D224" s="10">
        <v>505385.8</v>
      </c>
      <c r="E224" s="10">
        <v>0.2</v>
      </c>
      <c r="F224" s="10">
        <v>1.3175114000000001</v>
      </c>
      <c r="G224" s="10">
        <v>10826.066000000001</v>
      </c>
      <c r="H224" s="11">
        <f t="shared" si="3"/>
        <v>1441710571.5755081</v>
      </c>
    </row>
    <row r="225" spans="2:8">
      <c r="B225" s="10">
        <v>2017</v>
      </c>
      <c r="C225" s="10" t="s">
        <v>21</v>
      </c>
      <c r="D225" s="10">
        <v>515391.6</v>
      </c>
      <c r="E225" s="10">
        <v>0.2</v>
      </c>
      <c r="F225" s="10">
        <v>1.3095801</v>
      </c>
      <c r="G225" s="10">
        <v>10862.822</v>
      </c>
      <c r="H225" s="11">
        <f t="shared" si="3"/>
        <v>1466364918.2733548</v>
      </c>
    </row>
    <row r="226" spans="2:8">
      <c r="B226" s="10">
        <v>2018</v>
      </c>
      <c r="C226" s="10" t="s">
        <v>21</v>
      </c>
      <c r="D226" s="10">
        <v>525397.4</v>
      </c>
      <c r="E226" s="10">
        <v>0.2</v>
      </c>
      <c r="F226" s="10">
        <v>1.3016487999999999</v>
      </c>
      <c r="G226" s="10">
        <v>10899.578</v>
      </c>
      <c r="H226" s="11">
        <f t="shared" si="3"/>
        <v>1490806991.8918438</v>
      </c>
    </row>
    <row r="227" spans="2:8">
      <c r="B227" s="10">
        <v>2019</v>
      </c>
      <c r="C227" s="10" t="s">
        <v>21</v>
      </c>
      <c r="D227" s="10">
        <v>535403.19999999995</v>
      </c>
      <c r="E227" s="10">
        <v>0.2</v>
      </c>
      <c r="F227" s="10">
        <v>1.2937175999999999</v>
      </c>
      <c r="G227" s="10">
        <v>10936.334000000001</v>
      </c>
      <c r="H227" s="11">
        <f t="shared" si="3"/>
        <v>1515033409.2345872</v>
      </c>
    </row>
    <row r="228" spans="2:8">
      <c r="B228" s="10">
        <v>2020</v>
      </c>
      <c r="C228" s="10" t="s">
        <v>21</v>
      </c>
      <c r="D228" s="10">
        <v>545409</v>
      </c>
      <c r="E228" s="10">
        <v>0.2</v>
      </c>
      <c r="F228" s="10">
        <v>1.2857863</v>
      </c>
      <c r="G228" s="10">
        <v>10973.09</v>
      </c>
      <c r="H228" s="11">
        <f t="shared" si="3"/>
        <v>1539040438.3737798</v>
      </c>
    </row>
  </sheetData>
  <mergeCells count="1"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2BA9-1282-4F4F-810D-3DF81321AD90}">
  <dimension ref="A2:AD43"/>
  <sheetViews>
    <sheetView tabSelected="1" topLeftCell="A17" workbookViewId="0">
      <selection activeCell="AD35" sqref="AD35"/>
    </sheetView>
  </sheetViews>
  <sheetFormatPr defaultColWidth="11.42578125" defaultRowHeight="14.45"/>
  <sheetData>
    <row r="2" spans="1:8">
      <c r="A2" s="25" t="s">
        <v>22</v>
      </c>
      <c r="B2" s="25"/>
      <c r="C2" s="25"/>
      <c r="D2" s="25"/>
      <c r="E2" s="25"/>
      <c r="F2" s="25"/>
      <c r="G2" s="25"/>
      <c r="H2" s="25"/>
    </row>
    <row r="3" spans="1:8">
      <c r="C3" s="24"/>
      <c r="D3" s="24"/>
      <c r="E3" s="24"/>
      <c r="F3" s="24"/>
      <c r="G3" s="24"/>
    </row>
    <row r="4" spans="1:8">
      <c r="C4" s="2"/>
    </row>
    <row r="5" spans="1:8">
      <c r="C5" s="10"/>
      <c r="D5" s="10"/>
      <c r="E5" s="10"/>
      <c r="F5" s="10"/>
      <c r="G5" s="10"/>
    </row>
    <row r="6" spans="1:8">
      <c r="C6" s="10"/>
      <c r="D6" s="25" t="s">
        <v>1</v>
      </c>
      <c r="E6" s="25"/>
      <c r="F6" s="25"/>
      <c r="G6" s="25"/>
    </row>
    <row r="7" spans="1:8">
      <c r="C7" s="10"/>
      <c r="D7" s="10">
        <v>2005</v>
      </c>
      <c r="E7" s="10">
        <v>2010</v>
      </c>
      <c r="F7" s="10">
        <v>2015</v>
      </c>
      <c r="G7" s="10">
        <v>2020</v>
      </c>
    </row>
    <row r="8" spans="1:8">
      <c r="C8" s="9" t="s">
        <v>23</v>
      </c>
      <c r="D8" s="12">
        <v>502627.78571428597</v>
      </c>
      <c r="E8" s="12">
        <v>559979.28571428568</v>
      </c>
      <c r="F8" s="13">
        <v>649379</v>
      </c>
      <c r="G8" s="12">
        <v>725895.85714285716</v>
      </c>
    </row>
    <row r="9" spans="1:8">
      <c r="C9" s="9" t="s">
        <v>24</v>
      </c>
      <c r="D9" s="10">
        <v>114221</v>
      </c>
      <c r="E9" s="12">
        <v>143485.42857142899</v>
      </c>
      <c r="F9" s="12">
        <v>164650.07142857142</v>
      </c>
      <c r="G9" s="12">
        <v>208085.07142857142</v>
      </c>
    </row>
    <row r="10" spans="1:8">
      <c r="C10" s="9" t="s">
        <v>25</v>
      </c>
      <c r="D10" s="12">
        <v>30990.142857142859</v>
      </c>
      <c r="E10" s="12">
        <v>39977.5</v>
      </c>
      <c r="F10" s="12">
        <v>53476</v>
      </c>
      <c r="G10" s="12">
        <v>68781.857142857145</v>
      </c>
    </row>
    <row r="11" spans="1:8">
      <c r="C11" s="9" t="s">
        <v>26</v>
      </c>
      <c r="D11" s="13">
        <v>4870</v>
      </c>
      <c r="E11" s="12">
        <v>5822.666666666667</v>
      </c>
      <c r="F11" s="12">
        <v>7968.083333333333</v>
      </c>
      <c r="G11" s="12">
        <v>7880.083333333333</v>
      </c>
    </row>
    <row r="12" spans="1:8">
      <c r="C12" s="9" t="s">
        <v>27</v>
      </c>
      <c r="D12" s="12">
        <v>1867.875</v>
      </c>
      <c r="E12" s="12">
        <v>3311.625</v>
      </c>
      <c r="F12" s="12">
        <v>4093.875</v>
      </c>
      <c r="G12" s="12">
        <v>5228.625</v>
      </c>
    </row>
    <row r="23" spans="2:30">
      <c r="B23" s="24" t="s">
        <v>23</v>
      </c>
      <c r="C23" s="24"/>
      <c r="D23" s="24"/>
      <c r="E23" s="24"/>
      <c r="F23" s="24"/>
      <c r="H23" s="24" t="s">
        <v>28</v>
      </c>
      <c r="I23" s="24"/>
      <c r="J23" s="24"/>
      <c r="K23" s="24"/>
      <c r="L23" s="24"/>
      <c r="N23" s="24" t="s">
        <v>25</v>
      </c>
      <c r="O23" s="24"/>
      <c r="P23" s="24"/>
      <c r="Q23" s="24"/>
      <c r="R23" s="24"/>
      <c r="T23" s="24" t="s">
        <v>26</v>
      </c>
      <c r="U23" s="24"/>
      <c r="V23" s="24"/>
      <c r="W23" s="24"/>
      <c r="X23" s="24"/>
      <c r="Z23" s="24" t="s">
        <v>27</v>
      </c>
      <c r="AA23" s="24"/>
      <c r="AB23" s="24"/>
      <c r="AC23" s="24"/>
      <c r="AD23" s="24"/>
    </row>
    <row r="24" spans="2:30">
      <c r="C24" s="14"/>
      <c r="D24" s="14"/>
      <c r="E24" s="14"/>
      <c r="F24" s="14"/>
    </row>
    <row r="25" spans="2:30">
      <c r="B25" t="s">
        <v>29</v>
      </c>
      <c r="C25">
        <v>2005</v>
      </c>
      <c r="D25">
        <v>2010</v>
      </c>
      <c r="E25">
        <v>2015</v>
      </c>
      <c r="F25">
        <v>2020</v>
      </c>
      <c r="H25" t="s">
        <v>29</v>
      </c>
      <c r="I25">
        <v>2005</v>
      </c>
      <c r="J25">
        <v>2010</v>
      </c>
      <c r="K25">
        <v>2015</v>
      </c>
      <c r="L25">
        <v>2020</v>
      </c>
      <c r="N25" t="s">
        <v>29</v>
      </c>
      <c r="O25">
        <v>2005</v>
      </c>
      <c r="P25">
        <v>2010</v>
      </c>
      <c r="Q25">
        <v>2015</v>
      </c>
      <c r="R25">
        <v>2020</v>
      </c>
      <c r="T25" t="s">
        <v>29</v>
      </c>
      <c r="U25">
        <v>2005</v>
      </c>
      <c r="V25">
        <v>2010</v>
      </c>
      <c r="W25">
        <v>2015</v>
      </c>
      <c r="X25">
        <v>2020</v>
      </c>
      <c r="Z25" t="s">
        <v>29</v>
      </c>
      <c r="AA25">
        <v>2005</v>
      </c>
      <c r="AB25">
        <v>2010</v>
      </c>
      <c r="AC25">
        <v>2015</v>
      </c>
      <c r="AD25">
        <v>2020</v>
      </c>
    </row>
    <row r="26" spans="2:30">
      <c r="B26" t="s">
        <v>8</v>
      </c>
      <c r="C26">
        <v>504165</v>
      </c>
      <c r="D26">
        <v>541152</v>
      </c>
      <c r="E26">
        <v>634923</v>
      </c>
      <c r="F26">
        <v>681827</v>
      </c>
      <c r="H26" t="s">
        <v>8</v>
      </c>
      <c r="I26">
        <v>24610</v>
      </c>
      <c r="J26">
        <v>28000</v>
      </c>
      <c r="K26">
        <v>31979</v>
      </c>
      <c r="L26">
        <v>37143</v>
      </c>
      <c r="N26" t="s">
        <v>8</v>
      </c>
      <c r="O26">
        <v>1086</v>
      </c>
      <c r="P26">
        <v>1605</v>
      </c>
      <c r="Q26">
        <v>2748</v>
      </c>
      <c r="R26">
        <v>2976</v>
      </c>
      <c r="T26" t="s">
        <v>8</v>
      </c>
      <c r="U26">
        <v>311</v>
      </c>
      <c r="V26">
        <v>346</v>
      </c>
      <c r="W26">
        <v>375</v>
      </c>
      <c r="X26">
        <v>427</v>
      </c>
      <c r="Z26" t="s">
        <v>8</v>
      </c>
      <c r="AA26">
        <v>6</v>
      </c>
      <c r="AB26">
        <v>8</v>
      </c>
      <c r="AC26">
        <v>7</v>
      </c>
      <c r="AD26">
        <v>6</v>
      </c>
    </row>
    <row r="27" spans="2:30">
      <c r="B27" t="s">
        <v>9</v>
      </c>
      <c r="C27" s="15">
        <v>1400000</v>
      </c>
      <c r="D27" s="15">
        <v>1400000</v>
      </c>
      <c r="E27" s="15">
        <v>1500000</v>
      </c>
      <c r="F27" s="15">
        <v>1600000</v>
      </c>
      <c r="H27" t="s">
        <v>9</v>
      </c>
      <c r="I27">
        <v>20542</v>
      </c>
      <c r="J27">
        <v>25415</v>
      </c>
      <c r="K27">
        <v>28589</v>
      </c>
      <c r="L27">
        <v>33874</v>
      </c>
      <c r="N27" t="s">
        <v>9</v>
      </c>
      <c r="O27">
        <v>793</v>
      </c>
      <c r="P27">
        <v>1010</v>
      </c>
      <c r="Q27">
        <v>1967</v>
      </c>
      <c r="R27">
        <v>2130</v>
      </c>
      <c r="T27" t="s">
        <v>9</v>
      </c>
      <c r="U27">
        <v>131</v>
      </c>
      <c r="V27">
        <v>133</v>
      </c>
      <c r="W27">
        <v>111</v>
      </c>
      <c r="X27">
        <v>137</v>
      </c>
      <c r="Z27" t="s">
        <v>10</v>
      </c>
      <c r="AA27">
        <v>8</v>
      </c>
      <c r="AB27">
        <v>128</v>
      </c>
      <c r="AC27">
        <v>131</v>
      </c>
      <c r="AD27">
        <v>139</v>
      </c>
    </row>
    <row r="28" spans="2:30">
      <c r="B28" t="s">
        <v>10</v>
      </c>
      <c r="C28">
        <v>141164</v>
      </c>
      <c r="D28">
        <v>152863</v>
      </c>
      <c r="E28">
        <v>171429</v>
      </c>
      <c r="F28">
        <v>187558</v>
      </c>
      <c r="H28" t="s">
        <v>10</v>
      </c>
      <c r="I28">
        <v>126635</v>
      </c>
      <c r="J28">
        <v>135078</v>
      </c>
      <c r="K28">
        <v>152159</v>
      </c>
      <c r="L28">
        <v>167504</v>
      </c>
      <c r="N28" t="s">
        <v>10</v>
      </c>
      <c r="O28">
        <v>30266</v>
      </c>
      <c r="P28">
        <v>33927</v>
      </c>
      <c r="Q28">
        <v>40658</v>
      </c>
      <c r="R28">
        <v>36257</v>
      </c>
      <c r="T28" s="16" t="s">
        <v>11</v>
      </c>
      <c r="U28">
        <v>1962</v>
      </c>
      <c r="V28">
        <v>2211</v>
      </c>
      <c r="W28">
        <v>2982</v>
      </c>
      <c r="X28">
        <v>3545</v>
      </c>
      <c r="Z28" s="16" t="s">
        <v>11</v>
      </c>
      <c r="AA28">
        <v>8</v>
      </c>
      <c r="AB28">
        <v>15</v>
      </c>
      <c r="AC28">
        <v>16</v>
      </c>
      <c r="AD28">
        <v>16</v>
      </c>
    </row>
    <row r="29" spans="2:30">
      <c r="B29" s="16" t="s">
        <v>11</v>
      </c>
      <c r="C29">
        <v>731962</v>
      </c>
      <c r="D29">
        <v>939795</v>
      </c>
      <c r="E29" s="15">
        <v>1100000</v>
      </c>
      <c r="F29" s="15">
        <v>1100000</v>
      </c>
      <c r="H29" s="16" t="s">
        <v>11</v>
      </c>
      <c r="I29">
        <v>128898</v>
      </c>
      <c r="J29">
        <v>157596</v>
      </c>
      <c r="K29">
        <v>183923</v>
      </c>
      <c r="L29">
        <v>223982</v>
      </c>
      <c r="N29" s="16" t="s">
        <v>11</v>
      </c>
      <c r="O29">
        <v>17975</v>
      </c>
      <c r="P29">
        <v>27086</v>
      </c>
      <c r="Q29">
        <v>40068</v>
      </c>
      <c r="R29">
        <v>54067</v>
      </c>
      <c r="T29" s="17" t="s">
        <v>12</v>
      </c>
      <c r="U29">
        <v>116</v>
      </c>
      <c r="V29">
        <v>114</v>
      </c>
      <c r="W29">
        <v>103</v>
      </c>
      <c r="X29">
        <v>116</v>
      </c>
      <c r="Z29" s="17" t="s">
        <v>13</v>
      </c>
      <c r="AA29">
        <v>2005</v>
      </c>
      <c r="AB29">
        <v>2199</v>
      </c>
      <c r="AC29">
        <v>2282</v>
      </c>
      <c r="AD29">
        <v>2713</v>
      </c>
    </row>
    <row r="30" spans="2:30">
      <c r="B30" s="17" t="s">
        <v>12</v>
      </c>
      <c r="C30">
        <v>61209</v>
      </c>
      <c r="D30">
        <v>77440</v>
      </c>
      <c r="E30">
        <v>96963</v>
      </c>
      <c r="F30">
        <v>139210</v>
      </c>
      <c r="H30" s="17" t="s">
        <v>12</v>
      </c>
      <c r="I30">
        <v>42286</v>
      </c>
      <c r="J30">
        <v>76900</v>
      </c>
      <c r="K30">
        <v>58439</v>
      </c>
      <c r="L30">
        <v>118935</v>
      </c>
      <c r="N30" s="17" t="s">
        <v>12</v>
      </c>
      <c r="O30">
        <v>11724</v>
      </c>
      <c r="P30">
        <v>17783</v>
      </c>
      <c r="Q30">
        <v>23822</v>
      </c>
      <c r="R30">
        <v>34372</v>
      </c>
      <c r="T30" s="17" t="s">
        <v>13</v>
      </c>
      <c r="U30">
        <v>4625</v>
      </c>
      <c r="V30">
        <v>6363</v>
      </c>
      <c r="W30">
        <v>7946</v>
      </c>
      <c r="X30">
        <v>9234</v>
      </c>
      <c r="Z30" t="s">
        <v>17</v>
      </c>
      <c r="AA30">
        <v>30</v>
      </c>
      <c r="AB30">
        <v>31</v>
      </c>
      <c r="AC30">
        <v>29</v>
      </c>
      <c r="AD30">
        <v>26</v>
      </c>
    </row>
    <row r="31" spans="2:30">
      <c r="B31" s="17" t="s">
        <v>13</v>
      </c>
      <c r="C31">
        <v>665731</v>
      </c>
      <c r="D31">
        <v>762002</v>
      </c>
      <c r="E31">
        <v>892253</v>
      </c>
      <c r="F31" s="15">
        <v>1000000</v>
      </c>
      <c r="H31" s="17" t="s">
        <v>13</v>
      </c>
      <c r="I31">
        <v>284795</v>
      </c>
      <c r="J31">
        <v>356289</v>
      </c>
      <c r="K31">
        <v>427430</v>
      </c>
      <c r="L31">
        <v>509861</v>
      </c>
      <c r="N31" s="17" t="s">
        <v>13</v>
      </c>
      <c r="O31">
        <v>108527</v>
      </c>
      <c r="P31">
        <v>137324</v>
      </c>
      <c r="Q31">
        <v>183876</v>
      </c>
      <c r="R31">
        <v>225776</v>
      </c>
      <c r="T31" t="s">
        <v>14</v>
      </c>
      <c r="U31">
        <v>1632</v>
      </c>
      <c r="V31">
        <v>1828</v>
      </c>
      <c r="W31">
        <v>2144</v>
      </c>
      <c r="X31">
        <v>2346</v>
      </c>
      <c r="Z31" t="s">
        <v>18</v>
      </c>
      <c r="AA31">
        <v>12812</v>
      </c>
      <c r="AB31">
        <v>24035</v>
      </c>
      <c r="AC31">
        <v>30213</v>
      </c>
      <c r="AD31">
        <v>38834</v>
      </c>
    </row>
    <row r="32" spans="2:30">
      <c r="B32" t="s">
        <v>14</v>
      </c>
      <c r="C32">
        <v>404677</v>
      </c>
      <c r="D32">
        <v>455866</v>
      </c>
      <c r="E32">
        <v>493411</v>
      </c>
      <c r="F32">
        <v>550790</v>
      </c>
      <c r="H32" t="s">
        <v>14</v>
      </c>
      <c r="I32">
        <v>57929</v>
      </c>
      <c r="J32">
        <v>81966</v>
      </c>
      <c r="K32">
        <v>98886</v>
      </c>
      <c r="L32">
        <v>136633</v>
      </c>
      <c r="N32" t="s">
        <v>14</v>
      </c>
      <c r="O32">
        <v>12607</v>
      </c>
      <c r="P32">
        <v>18979</v>
      </c>
      <c r="Q32">
        <v>25491</v>
      </c>
      <c r="R32">
        <v>35136</v>
      </c>
      <c r="T32" t="s">
        <v>15</v>
      </c>
      <c r="U32">
        <v>1107</v>
      </c>
      <c r="V32">
        <v>1260</v>
      </c>
      <c r="W32">
        <v>1405</v>
      </c>
      <c r="X32">
        <v>1507</v>
      </c>
      <c r="Z32" t="s">
        <v>30</v>
      </c>
      <c r="AA32">
        <v>71</v>
      </c>
      <c r="AB32">
        <v>74</v>
      </c>
      <c r="AC32">
        <v>71</v>
      </c>
      <c r="AD32">
        <v>94</v>
      </c>
    </row>
    <row r="33" spans="2:30">
      <c r="B33" t="s">
        <v>15</v>
      </c>
      <c r="C33">
        <v>82846</v>
      </c>
      <c r="D33">
        <v>91546</v>
      </c>
      <c r="E33">
        <v>98151</v>
      </c>
      <c r="F33">
        <v>111790</v>
      </c>
      <c r="H33" t="s">
        <v>15</v>
      </c>
      <c r="I33">
        <v>35049</v>
      </c>
      <c r="J33">
        <v>37707</v>
      </c>
      <c r="K33">
        <v>41154</v>
      </c>
      <c r="L33">
        <v>51682</v>
      </c>
      <c r="N33" t="s">
        <v>15</v>
      </c>
      <c r="O33">
        <v>67</v>
      </c>
      <c r="P33">
        <v>85</v>
      </c>
      <c r="Q33">
        <v>109</v>
      </c>
      <c r="R33">
        <v>116</v>
      </c>
      <c r="T33" t="s">
        <v>16</v>
      </c>
      <c r="U33">
        <v>2193</v>
      </c>
      <c r="V33">
        <v>2419</v>
      </c>
      <c r="W33">
        <v>2632</v>
      </c>
      <c r="X33">
        <v>3087</v>
      </c>
      <c r="Z33" t="s">
        <v>20</v>
      </c>
      <c r="AA33">
        <v>3</v>
      </c>
      <c r="AB33">
        <v>3</v>
      </c>
      <c r="AC33">
        <v>2</v>
      </c>
      <c r="AD33">
        <v>1</v>
      </c>
    </row>
    <row r="34" spans="2:30">
      <c r="B34" t="s">
        <v>16</v>
      </c>
      <c r="C34">
        <v>895360</v>
      </c>
      <c r="D34">
        <v>994832</v>
      </c>
      <c r="E34" s="15">
        <v>1200000</v>
      </c>
      <c r="F34" s="15">
        <v>1300000</v>
      </c>
      <c r="H34" t="s">
        <v>16</v>
      </c>
      <c r="I34">
        <v>74461</v>
      </c>
      <c r="J34">
        <v>102042</v>
      </c>
      <c r="K34">
        <v>114389</v>
      </c>
      <c r="L34">
        <v>136076</v>
      </c>
      <c r="N34" t="s">
        <v>16</v>
      </c>
      <c r="O34">
        <v>1188</v>
      </c>
      <c r="P34">
        <v>1435</v>
      </c>
      <c r="Q34">
        <v>2082</v>
      </c>
      <c r="R34">
        <v>2255</v>
      </c>
      <c r="T34" t="s">
        <v>17</v>
      </c>
      <c r="U34">
        <v>404</v>
      </c>
      <c r="V34">
        <v>445</v>
      </c>
      <c r="W34">
        <v>451</v>
      </c>
      <c r="X34">
        <v>519</v>
      </c>
      <c r="Z34" t="s">
        <v>31</v>
      </c>
      <c r="AA34" s="18">
        <v>1867.875</v>
      </c>
      <c r="AB34" s="18">
        <v>3311.625</v>
      </c>
      <c r="AC34" s="18">
        <v>4093.875</v>
      </c>
      <c r="AD34" s="18">
        <v>5228.625</v>
      </c>
    </row>
    <row r="35" spans="2:30">
      <c r="B35" t="s">
        <v>17</v>
      </c>
      <c r="C35">
        <v>304086</v>
      </c>
      <c r="D35">
        <v>335897</v>
      </c>
      <c r="E35">
        <v>374993</v>
      </c>
      <c r="F35">
        <v>399707</v>
      </c>
      <c r="H35" t="s">
        <v>17</v>
      </c>
      <c r="I35">
        <v>8081</v>
      </c>
      <c r="J35">
        <v>9836</v>
      </c>
      <c r="K35">
        <v>11597</v>
      </c>
      <c r="L35">
        <v>13923</v>
      </c>
      <c r="N35" t="s">
        <v>17</v>
      </c>
      <c r="O35">
        <v>450</v>
      </c>
      <c r="P35">
        <v>625</v>
      </c>
      <c r="Q35">
        <v>1023</v>
      </c>
      <c r="R35">
        <v>1107</v>
      </c>
      <c r="T35" t="s">
        <v>18</v>
      </c>
      <c r="U35">
        <v>39496</v>
      </c>
      <c r="V35">
        <v>47067</v>
      </c>
      <c r="W35">
        <v>68308</v>
      </c>
      <c r="X35">
        <v>63380</v>
      </c>
    </row>
    <row r="36" spans="2:30">
      <c r="B36" t="s">
        <v>18</v>
      </c>
      <c r="C36">
        <v>817392</v>
      </c>
      <c r="D36">
        <v>996914</v>
      </c>
      <c r="E36" s="15">
        <v>1300000</v>
      </c>
      <c r="F36" s="15">
        <v>1700000</v>
      </c>
      <c r="H36" t="s">
        <v>18</v>
      </c>
      <c r="I36">
        <v>459139</v>
      </c>
      <c r="J36">
        <v>577281</v>
      </c>
      <c r="K36">
        <v>688506</v>
      </c>
      <c r="L36">
        <v>921160</v>
      </c>
      <c r="N36" t="s">
        <v>18</v>
      </c>
      <c r="O36">
        <v>194163</v>
      </c>
      <c r="P36">
        <v>243867</v>
      </c>
      <c r="Q36">
        <v>328992</v>
      </c>
      <c r="R36">
        <v>447910</v>
      </c>
      <c r="T36" t="s">
        <v>30</v>
      </c>
      <c r="U36">
        <v>5771</v>
      </c>
      <c r="V36">
        <v>6854</v>
      </c>
      <c r="W36">
        <v>8211</v>
      </c>
      <c r="X36">
        <v>9186</v>
      </c>
    </row>
    <row r="37" spans="2:30">
      <c r="B37" t="s">
        <v>30</v>
      </c>
      <c r="C37">
        <v>470508</v>
      </c>
      <c r="D37">
        <v>547495</v>
      </c>
      <c r="E37">
        <v>594507</v>
      </c>
      <c r="F37">
        <v>693765</v>
      </c>
      <c r="H37" t="s">
        <v>30</v>
      </c>
      <c r="I37">
        <v>229521</v>
      </c>
      <c r="J37">
        <v>299105</v>
      </c>
      <c r="K37">
        <v>328206</v>
      </c>
      <c r="L37">
        <v>403132</v>
      </c>
      <c r="N37" t="s">
        <v>30</v>
      </c>
      <c r="O37">
        <v>24307</v>
      </c>
      <c r="P37">
        <v>36584</v>
      </c>
      <c r="Q37">
        <v>49777</v>
      </c>
      <c r="R37">
        <v>69582</v>
      </c>
      <c r="T37" t="s">
        <v>20</v>
      </c>
      <c r="U37">
        <v>692</v>
      </c>
      <c r="V37">
        <v>832</v>
      </c>
      <c r="W37">
        <v>949</v>
      </c>
      <c r="X37">
        <v>1077</v>
      </c>
    </row>
    <row r="38" spans="2:30">
      <c r="B38" t="s">
        <v>20</v>
      </c>
      <c r="C38">
        <v>151886</v>
      </c>
      <c r="D38">
        <v>126730</v>
      </c>
      <c r="E38">
        <v>139296</v>
      </c>
      <c r="F38">
        <v>152486</v>
      </c>
      <c r="H38" t="s">
        <v>20</v>
      </c>
      <c r="I38">
        <v>64155</v>
      </c>
      <c r="J38">
        <v>71496</v>
      </c>
      <c r="K38">
        <v>83513</v>
      </c>
      <c r="L38">
        <v>92565</v>
      </c>
      <c r="N38" t="s">
        <v>20</v>
      </c>
      <c r="O38">
        <v>29146</v>
      </c>
      <c r="P38">
        <v>36985</v>
      </c>
      <c r="Q38">
        <v>44722</v>
      </c>
      <c r="R38">
        <v>47656</v>
      </c>
      <c r="T38" t="s">
        <v>31</v>
      </c>
      <c r="U38">
        <v>4870</v>
      </c>
      <c r="V38">
        <v>5822.666666666667</v>
      </c>
      <c r="W38">
        <v>7968.083333333333</v>
      </c>
      <c r="X38">
        <v>7880.083333333333</v>
      </c>
    </row>
    <row r="39" spans="2:30">
      <c r="B39" t="s">
        <v>21</v>
      </c>
      <c r="C39">
        <v>405803</v>
      </c>
      <c r="D39">
        <v>417178</v>
      </c>
      <c r="E39">
        <v>495380</v>
      </c>
      <c r="F39">
        <v>545409</v>
      </c>
      <c r="H39" t="s">
        <v>21</v>
      </c>
      <c r="I39">
        <v>42993</v>
      </c>
      <c r="J39">
        <v>50085</v>
      </c>
      <c r="K39">
        <v>56331</v>
      </c>
      <c r="L39">
        <v>66721</v>
      </c>
      <c r="N39" t="s">
        <v>21</v>
      </c>
      <c r="O39">
        <v>1563</v>
      </c>
      <c r="P39">
        <v>2390</v>
      </c>
      <c r="Q39">
        <v>3329</v>
      </c>
      <c r="R39">
        <v>3606</v>
      </c>
    </row>
    <row r="40" spans="2:30">
      <c r="B40" t="s">
        <v>31</v>
      </c>
      <c r="C40" s="18">
        <v>502627.78571428597</v>
      </c>
      <c r="D40" s="18">
        <v>559979.28571428568</v>
      </c>
      <c r="E40" s="19">
        <v>649379</v>
      </c>
      <c r="F40" s="18">
        <v>725895.85714285716</v>
      </c>
      <c r="H40" t="s">
        <v>31</v>
      </c>
      <c r="I40">
        <v>114221</v>
      </c>
      <c r="J40" s="18">
        <v>143485.42857142899</v>
      </c>
      <c r="K40" s="18">
        <v>164650.07142857142</v>
      </c>
      <c r="L40" s="18">
        <v>208085.07142857142</v>
      </c>
      <c r="N40" t="s">
        <v>31</v>
      </c>
      <c r="O40" s="18">
        <v>30990.142857142859</v>
      </c>
      <c r="P40" s="18">
        <v>39977.5</v>
      </c>
      <c r="Q40" s="18">
        <v>53476</v>
      </c>
      <c r="R40" s="18">
        <v>68781.857142857145</v>
      </c>
    </row>
    <row r="41" spans="2:30">
      <c r="C41" s="12"/>
      <c r="E41" s="13"/>
      <c r="F41" s="12"/>
    </row>
    <row r="42" spans="2:30">
      <c r="C42" s="10"/>
      <c r="E42" s="10"/>
      <c r="F42" s="12"/>
    </row>
    <row r="43" spans="2:30">
      <c r="C43" s="10"/>
      <c r="E43" s="10"/>
      <c r="F43" s="12"/>
    </row>
  </sheetData>
  <mergeCells count="8">
    <mergeCell ref="Z23:AD23"/>
    <mergeCell ref="D6:G6"/>
    <mergeCell ref="C3:G3"/>
    <mergeCell ref="A2:H2"/>
    <mergeCell ref="B23:F23"/>
    <mergeCell ref="H23:L23"/>
    <mergeCell ref="N23:R23"/>
    <mergeCell ref="T23:X2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7E3F-A6AD-4E62-83D5-707456331B8D}">
  <dimension ref="B3:M31"/>
  <sheetViews>
    <sheetView topLeftCell="A3" workbookViewId="0">
      <selection activeCell="H17" sqref="H17"/>
    </sheetView>
  </sheetViews>
  <sheetFormatPr defaultColWidth="11.42578125" defaultRowHeight="14.45"/>
  <cols>
    <col min="2" max="3" width="11.7109375" bestFit="1" customWidth="1"/>
    <col min="4" max="4" width="13.28515625" bestFit="1" customWidth="1"/>
    <col min="5" max="6" width="11.7109375" bestFit="1" customWidth="1"/>
    <col min="7" max="7" width="17.7109375" bestFit="1" customWidth="1"/>
    <col min="8" max="8" width="17.28515625" bestFit="1" customWidth="1"/>
    <col min="9" max="9" width="16" customWidth="1"/>
    <col min="11" max="12" width="12" bestFit="1" customWidth="1"/>
  </cols>
  <sheetData>
    <row r="3" spans="2:9" ht="17.45">
      <c r="C3" s="23" t="s">
        <v>32</v>
      </c>
      <c r="D3" s="23"/>
      <c r="E3" s="23"/>
      <c r="F3" s="23"/>
      <c r="G3" s="23"/>
      <c r="H3" s="23"/>
    </row>
    <row r="5" spans="2:9" ht="15" thickBot="1">
      <c r="B5" s="9" t="s">
        <v>1</v>
      </c>
      <c r="C5" s="9" t="s">
        <v>33</v>
      </c>
      <c r="D5" s="9" t="s">
        <v>34</v>
      </c>
      <c r="E5" s="9" t="s">
        <v>35</v>
      </c>
      <c r="F5" s="9" t="s">
        <v>6</v>
      </c>
      <c r="G5" s="9" t="s">
        <v>36</v>
      </c>
      <c r="H5" s="8"/>
      <c r="I5" s="8"/>
    </row>
    <row r="6" spans="2:9" ht="16.149999999999999" thickBot="1">
      <c r="B6" s="10">
        <v>2005</v>
      </c>
      <c r="C6" s="3">
        <v>6989901</v>
      </c>
      <c r="D6" s="10">
        <v>0.2</v>
      </c>
      <c r="E6" s="10">
        <v>1.2990859276014743</v>
      </c>
      <c r="F6" s="4">
        <v>9132.76</v>
      </c>
      <c r="G6" s="11">
        <f>C6*D6*(E6*F6)</f>
        <v>16585972602.682053</v>
      </c>
      <c r="H6" s="21"/>
    </row>
    <row r="7" spans="2:9" ht="16.149999999999999" thickBot="1">
      <c r="B7" s="10">
        <v>2010</v>
      </c>
      <c r="C7" s="5">
        <v>7874338</v>
      </c>
      <c r="D7" s="10">
        <v>0.2</v>
      </c>
      <c r="E7" s="10">
        <v>1.3318086920865309</v>
      </c>
      <c r="F7" s="6">
        <v>9865.4500000000007</v>
      </c>
      <c r="G7" s="11">
        <f t="shared" ref="G7:G9" si="0">C7*D7*(E7*F7)</f>
        <v>20692015407.309559</v>
      </c>
      <c r="H7" s="1"/>
    </row>
    <row r="8" spans="2:9" ht="16.149999999999999" thickBot="1">
      <c r="B8" s="10">
        <v>2015</v>
      </c>
      <c r="C8" s="7">
        <v>9101324</v>
      </c>
      <c r="D8" s="10">
        <v>0.2</v>
      </c>
      <c r="E8" s="10">
        <v>1.3254426148814322</v>
      </c>
      <c r="F8" s="6">
        <v>10789.31</v>
      </c>
      <c r="G8" s="11">
        <f t="shared" si="0"/>
        <v>26030899293.544247</v>
      </c>
      <c r="H8" s="1"/>
    </row>
    <row r="9" spans="2:9" ht="16.149999999999999" thickBot="1">
      <c r="B9" s="10">
        <v>2020</v>
      </c>
      <c r="C9" s="7">
        <v>10189477</v>
      </c>
      <c r="D9" s="10">
        <v>0.2</v>
      </c>
      <c r="E9" s="10">
        <v>1.2857862122391464</v>
      </c>
      <c r="F9" s="6">
        <v>10973.09</v>
      </c>
      <c r="G9" s="11">
        <f t="shared" si="0"/>
        <v>28752763666.366791</v>
      </c>
      <c r="H9" s="1"/>
    </row>
    <row r="10" spans="2:9">
      <c r="B10" s="10"/>
      <c r="C10" s="10"/>
      <c r="D10" s="10"/>
      <c r="E10" s="10"/>
      <c r="F10" s="10"/>
      <c r="G10" s="10"/>
    </row>
    <row r="11" spans="2:9">
      <c r="B11" s="10"/>
      <c r="C11" s="10"/>
      <c r="D11" s="10"/>
      <c r="E11" s="10"/>
      <c r="F11" s="10"/>
      <c r="G11" s="10"/>
    </row>
    <row r="12" spans="2:9">
      <c r="B12" s="10"/>
      <c r="C12" s="10"/>
      <c r="D12" s="10"/>
      <c r="E12" s="10"/>
      <c r="F12" s="10"/>
      <c r="G12" s="10"/>
    </row>
    <row r="13" spans="2:9">
      <c r="B13" s="10"/>
      <c r="C13" s="25" t="s">
        <v>37</v>
      </c>
      <c r="D13" s="25"/>
      <c r="E13" s="25"/>
      <c r="F13" s="25"/>
      <c r="G13" s="25"/>
    </row>
    <row r="14" spans="2:9">
      <c r="B14" s="10"/>
      <c r="C14" s="10"/>
      <c r="D14" s="10"/>
      <c r="E14" s="10"/>
      <c r="F14" s="10"/>
      <c r="G14" s="10"/>
    </row>
    <row r="15" spans="2:9">
      <c r="B15" s="10"/>
      <c r="C15" s="9" t="s">
        <v>1</v>
      </c>
      <c r="D15" s="9" t="s">
        <v>38</v>
      </c>
      <c r="E15" s="10"/>
      <c r="F15" s="11"/>
      <c r="G15" s="10"/>
    </row>
    <row r="16" spans="2:9">
      <c r="B16" s="10"/>
      <c r="C16" s="10">
        <v>2005</v>
      </c>
      <c r="D16" s="10">
        <v>16.600000000000001</v>
      </c>
      <c r="E16" s="10"/>
      <c r="F16" s="11"/>
      <c r="G16" s="10"/>
    </row>
    <row r="17" spans="2:13">
      <c r="B17" s="10"/>
      <c r="C17" s="10">
        <v>2010</v>
      </c>
      <c r="D17" s="10">
        <v>21</v>
      </c>
      <c r="E17" s="10"/>
      <c r="F17" s="11"/>
      <c r="G17" s="10"/>
    </row>
    <row r="18" spans="2:13">
      <c r="B18" s="10"/>
      <c r="C18" s="10">
        <v>2015</v>
      </c>
      <c r="D18" s="10">
        <v>26</v>
      </c>
      <c r="E18" s="10"/>
      <c r="F18" s="11"/>
      <c r="G18" s="10"/>
    </row>
    <row r="19" spans="2:13">
      <c r="B19" s="10"/>
      <c r="C19" s="10">
        <v>2020</v>
      </c>
      <c r="D19" s="10">
        <v>28.8</v>
      </c>
      <c r="E19" s="10"/>
      <c r="F19" s="10"/>
      <c r="G19" s="10"/>
    </row>
    <row r="22" spans="2:13" ht="15.6">
      <c r="B22" s="26" t="s">
        <v>39</v>
      </c>
      <c r="C22" s="26"/>
      <c r="D22" s="26"/>
      <c r="E22" s="26"/>
      <c r="F22" s="26"/>
      <c r="G22" s="26"/>
      <c r="H22" s="26"/>
      <c r="I22" s="26"/>
      <c r="J22" s="26"/>
    </row>
    <row r="23" spans="2:13" ht="15.6">
      <c r="L23" s="4"/>
    </row>
    <row r="24" spans="2:13" ht="15.6">
      <c r="C24" s="21"/>
      <c r="G24" s="4"/>
      <c r="J24" s="22"/>
      <c r="K24" s="20"/>
      <c r="L24" s="21"/>
      <c r="M24" s="21"/>
    </row>
    <row r="25" spans="2:13" ht="15.6">
      <c r="B25" s="20" t="s">
        <v>40</v>
      </c>
      <c r="C25" s="21"/>
      <c r="D25" s="4"/>
      <c r="E25" s="4"/>
      <c r="G25" s="21"/>
      <c r="I25" s="21"/>
      <c r="J25" s="4"/>
      <c r="K25" s="20"/>
      <c r="L25" s="21"/>
      <c r="M25" s="20"/>
    </row>
    <row r="26" spans="2:13">
      <c r="F26" s="20"/>
    </row>
    <row r="27" spans="2:13" ht="15.6">
      <c r="J27" s="4"/>
    </row>
    <row r="28" spans="2:13" ht="15.6">
      <c r="F28" s="4"/>
    </row>
    <row r="31" spans="2:13" ht="15.6">
      <c r="L31" s="4"/>
    </row>
  </sheetData>
  <mergeCells count="3">
    <mergeCell ref="C3:H3"/>
    <mergeCell ref="C13:G13"/>
    <mergeCell ref="B22:J2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A9E07C-A3F0-4FA7-AF16-1DFAFDD84F44}"/>
</file>

<file path=customXml/itemProps2.xml><?xml version="1.0" encoding="utf-8"?>
<ds:datastoreItem xmlns:ds="http://schemas.openxmlformats.org/officeDocument/2006/customXml" ds:itemID="{9EC785E8-68BC-40EA-88D8-B1ACA0094A58}"/>
</file>

<file path=customXml/itemProps3.xml><?xml version="1.0" encoding="utf-8"?>
<ds:datastoreItem xmlns:ds="http://schemas.openxmlformats.org/officeDocument/2006/customXml" ds:itemID="{0BE844ED-2818-461B-867F-62FEB3BE98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Constant Ouattara</dc:creator>
  <cp:keywords/>
  <dc:description/>
  <cp:lastModifiedBy>momoouattara81@yahoo.fr</cp:lastModifiedBy>
  <cp:revision/>
  <dcterms:created xsi:type="dcterms:W3CDTF">2026-02-14T09:20:46Z</dcterms:created>
  <dcterms:modified xsi:type="dcterms:W3CDTF">2026-03-20T11:12:26Z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